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5.xml" ContentType="application/vnd.openxmlformats-officedocument.drawing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6.xml" ContentType="application/vnd.openxmlformats-officedocument.drawing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501"/>
  <workbookPr/>
  <mc:AlternateContent xmlns:mc="http://schemas.openxmlformats.org/markup-compatibility/2006">
    <mc:Choice Requires="x15">
      <x15ac:absPath xmlns:x15ac="http://schemas.microsoft.com/office/spreadsheetml/2010/11/ac" url="C:\Users\matta\Desktop\Figures used in thesis\Chapter 4 - primer screens\"/>
    </mc:Choice>
  </mc:AlternateContent>
  <xr:revisionPtr revIDLastSave="0" documentId="8_{865C73AE-0172-43FA-90BC-E67DB67C90C7}" xr6:coauthVersionLast="47" xr6:coauthVersionMax="47" xr10:uidLastSave="{00000000-0000-0000-0000-000000000000}"/>
  <bookViews>
    <workbookView xWindow="-110" yWindow="-110" windowWidth="19420" windowHeight="10420" firstSheet="3" activeTab="4" xr2:uid="{00000000-000D-0000-FFFF-FFFF00000000}"/>
  </bookViews>
  <sheets>
    <sheet name="Sheet1" sheetId="1" r:id="rId1"/>
    <sheet name="21.02.2019" sheetId="2" r:id="rId2"/>
    <sheet name="01.03.2019" sheetId="3" r:id="rId3"/>
    <sheet name="Sheet2" sheetId="4" r:id="rId4"/>
    <sheet name="KPC" sheetId="5" r:id="rId5"/>
    <sheet name="OXA-48" sheetId="6" r:id="rId6"/>
    <sheet name="NDM" sheetId="7" r:id="rId7"/>
    <sheet name="VIM" sheetId="8" r:id="rId8"/>
    <sheet name="IMP" sheetId="9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33" i="8" l="1"/>
  <c r="E33" i="8"/>
  <c r="C33" i="8"/>
  <c r="D32" i="8"/>
  <c r="E32" i="8"/>
  <c r="C32" i="8"/>
  <c r="D31" i="8"/>
  <c r="E31" i="8"/>
  <c r="C31" i="8"/>
  <c r="D4" i="8"/>
  <c r="E4" i="8"/>
  <c r="C4" i="8"/>
  <c r="D4" i="6"/>
  <c r="E4" i="6"/>
  <c r="F4" i="6"/>
  <c r="C4" i="6"/>
  <c r="D5" i="7"/>
  <c r="E5" i="7"/>
  <c r="F5" i="7"/>
  <c r="G5" i="7"/>
  <c r="C5" i="7"/>
  <c r="C4" i="5"/>
  <c r="D4" i="5"/>
  <c r="E4" i="5"/>
  <c r="F4" i="5"/>
  <c r="B4" i="5"/>
  <c r="C11" i="5"/>
  <c r="D11" i="5"/>
  <c r="E11" i="5"/>
  <c r="F11" i="5"/>
  <c r="B11" i="5"/>
  <c r="K11" i="5"/>
  <c r="L11" i="5"/>
  <c r="M11" i="5"/>
  <c r="N11" i="5"/>
  <c r="J11" i="5"/>
  <c r="K10" i="5"/>
  <c r="L10" i="5"/>
  <c r="M10" i="5"/>
  <c r="N10" i="5"/>
  <c r="J10" i="5"/>
  <c r="K9" i="5"/>
  <c r="L9" i="5"/>
  <c r="M9" i="5"/>
  <c r="N9" i="5"/>
  <c r="J9" i="5"/>
  <c r="C10" i="5"/>
  <c r="D10" i="5"/>
  <c r="E10" i="5"/>
  <c r="F10" i="5"/>
  <c r="B10" i="5"/>
  <c r="C9" i="5"/>
  <c r="D9" i="5"/>
  <c r="E9" i="5"/>
  <c r="F9" i="5"/>
  <c r="B9" i="5"/>
  <c r="S3" i="4"/>
  <c r="S4" i="4" s="1"/>
  <c r="S2" i="4" l="1"/>
  <c r="E11" i="2" l="1"/>
  <c r="D9" i="3"/>
  <c r="F8" i="3"/>
  <c r="F9" i="3" s="1"/>
  <c r="E8" i="3"/>
  <c r="E9" i="3" s="1"/>
  <c r="D8" i="3"/>
  <c r="C8" i="3"/>
  <c r="C9" i="3" s="1"/>
  <c r="B8" i="3"/>
  <c r="B9" i="3" s="1"/>
  <c r="F10" i="2"/>
  <c r="F11" i="2" s="1"/>
  <c r="E10" i="2"/>
  <c r="D10" i="2"/>
  <c r="D11" i="2" s="1"/>
  <c r="C10" i="2"/>
  <c r="C11" i="2" s="1"/>
  <c r="B10" i="2"/>
  <c r="B11" i="2" s="1"/>
  <c r="F9" i="2"/>
  <c r="E9" i="2"/>
  <c r="D9" i="2"/>
  <c r="C9" i="2"/>
  <c r="B9" i="2"/>
  <c r="F7" i="3"/>
  <c r="E7" i="3"/>
  <c r="D7" i="3"/>
  <c r="C7" i="3"/>
  <c r="B7" i="3"/>
  <c r="C3" i="3" l="1"/>
  <c r="D3" i="3"/>
  <c r="E3" i="3"/>
  <c r="E4" i="3" s="1"/>
  <c r="F3" i="3"/>
  <c r="G3" i="3"/>
  <c r="H3" i="3"/>
  <c r="I3" i="3"/>
  <c r="I4" i="3" s="1"/>
  <c r="J3" i="3"/>
  <c r="J4" i="3" s="1"/>
  <c r="K3" i="3"/>
  <c r="C4" i="3"/>
  <c r="D4" i="3"/>
  <c r="F4" i="3"/>
  <c r="G4" i="3"/>
  <c r="H4" i="3"/>
  <c r="K4" i="3"/>
  <c r="B3" i="3"/>
  <c r="B4" i="3"/>
  <c r="B3" i="2"/>
  <c r="B4" i="2" s="1"/>
  <c r="C3" i="2"/>
  <c r="C4" i="2" s="1"/>
  <c r="D3" i="2"/>
  <c r="D4" i="2" s="1"/>
  <c r="F3" i="2"/>
  <c r="G3" i="2"/>
  <c r="G4" i="2" s="1"/>
  <c r="H3" i="2"/>
  <c r="H4" i="2" s="1"/>
  <c r="I3" i="2"/>
  <c r="J3" i="2"/>
  <c r="K3" i="2"/>
  <c r="K4" i="2" s="1"/>
  <c r="F4" i="2"/>
  <c r="I4" i="2"/>
  <c r="J4" i="2"/>
  <c r="E3" i="2"/>
  <c r="E4" i="2" s="1"/>
</calcChain>
</file>

<file path=xl/sharedStrings.xml><?xml version="1.0" encoding="utf-8"?>
<sst xmlns="http://schemas.openxmlformats.org/spreadsheetml/2006/main" count="115" uniqueCount="34">
  <si>
    <t>Primer pair</t>
  </si>
  <si>
    <t>Quantity of amplicon (ng)</t>
  </si>
  <si>
    <r>
      <t xml:space="preserve">diluted 5 </t>
    </r>
    <r>
      <rPr>
        <sz val="11"/>
        <color theme="1"/>
        <rFont val="Calibri"/>
        <family val="2"/>
      </rPr>
      <t>µl of RPA reaction with 15µl of dH2O then added 10 µl of nucleic acid loading buffer and loaded 8 µl of each into the wells</t>
    </r>
  </si>
  <si>
    <r>
      <t xml:space="preserve">Loaded 5 </t>
    </r>
    <r>
      <rPr>
        <sz val="11"/>
        <color theme="1"/>
        <rFont val="Calibri"/>
        <family val="2"/>
      </rPr>
      <t>µl after mixing 4 µl of nucleic acid loading buffer with 8 µl of RPA reaction</t>
    </r>
  </si>
  <si>
    <t>NDM 129</t>
  </si>
  <si>
    <t>NDM 135</t>
  </si>
  <si>
    <t>NDM 194</t>
  </si>
  <si>
    <t>NDM 214</t>
  </si>
  <si>
    <t>NDM 205</t>
  </si>
  <si>
    <t xml:space="preserve">Standard deviation </t>
  </si>
  <si>
    <t>Standard error</t>
  </si>
  <si>
    <t>KPC 87</t>
  </si>
  <si>
    <t>KPC 114</t>
  </si>
  <si>
    <t>KPC 124</t>
  </si>
  <si>
    <t>OXA 155</t>
  </si>
  <si>
    <t>OXA 186</t>
  </si>
  <si>
    <t>OXA 194</t>
  </si>
  <si>
    <t>OXA 239</t>
  </si>
  <si>
    <t>VIM 46</t>
  </si>
  <si>
    <t>VIM 146</t>
  </si>
  <si>
    <t>IMP</t>
  </si>
  <si>
    <t>IMP 189</t>
  </si>
  <si>
    <t>KPC 204</t>
  </si>
  <si>
    <t>KPC 203</t>
  </si>
  <si>
    <t>VIM 124</t>
  </si>
  <si>
    <t>VIM 147</t>
  </si>
  <si>
    <t>Average</t>
  </si>
  <si>
    <t>duplicate 2</t>
  </si>
  <si>
    <t>Duplicate 1</t>
  </si>
  <si>
    <t>Duplicate 2</t>
  </si>
  <si>
    <t xml:space="preserve">Average </t>
  </si>
  <si>
    <t>Standard deviation</t>
  </si>
  <si>
    <t>duplicate 1</t>
  </si>
  <si>
    <t>STD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</si>
</sst>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20">
    <xf numFmtId="0" fontId="0" fillId="0" borderId="0" xfId="0"/>
    <xf numFmtId="0" fontId="0" fillId="0" borderId="1" xfId="0" applyBorder="1" applyAlignment="1">
      <alignment horizontal="center"/>
    </xf>
    <xf numFmtId="0" fontId="0" fillId="0" borderId="0" xfId="0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2" fillId="0" borderId="10" xfId="0" applyFont="1" applyBorder="1" applyAlignment="1">
      <alignment horizontal="center"/>
    </xf>
    <xf numFmtId="0" fontId="2" fillId="0" borderId="11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0" xfId="0" applyFont="1" applyAlignment="1">
      <alignment horizontal="center"/>
    </xf>
    <xf numFmtId="0" fontId="2" fillId="0" borderId="1" xfId="0" applyFont="1" applyBorder="1" applyAlignment="1">
      <alignment horizontal="center"/>
    </xf>
    <xf numFmtId="0" fontId="0" fillId="0" borderId="1" xfId="0" applyBorder="1"/>
    <xf numFmtId="0" fontId="0" fillId="0" borderId="1" xfId="0" applyBorder="1" applyAlignment="1">
      <alignment horizontal="center"/>
    </xf>
    <xf numFmtId="0" fontId="0" fillId="0" borderId="12" xfId="0" applyBorder="1" applyAlignment="1">
      <alignment horizontal="center"/>
    </xf>
    <xf numFmtId="0" fontId="0" fillId="0" borderId="1" xfId="0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'21.02.2019'!$B$11:$F$11</c:f>
                <c:numCache>
                  <c:formatCode>General</c:formatCode>
                  <c:ptCount val="5"/>
                  <c:pt idx="0">
                    <c:v>3.0500000000000114</c:v>
                  </c:pt>
                  <c:pt idx="1">
                    <c:v>4.75</c:v>
                  </c:pt>
                  <c:pt idx="2">
                    <c:v>2.7000000000000028</c:v>
                  </c:pt>
                  <c:pt idx="3">
                    <c:v>10.999999999999998</c:v>
                  </c:pt>
                  <c:pt idx="4">
                    <c:v>8.4999999999999982</c:v>
                  </c:pt>
                </c:numCache>
              </c:numRef>
            </c:plus>
            <c:minus>
              <c:numRef>
                <c:f>'21.02.2019'!$B$11:$F$11</c:f>
                <c:numCache>
                  <c:formatCode>General</c:formatCode>
                  <c:ptCount val="5"/>
                  <c:pt idx="0">
                    <c:v>3.0500000000000114</c:v>
                  </c:pt>
                  <c:pt idx="1">
                    <c:v>4.75</c:v>
                  </c:pt>
                  <c:pt idx="2">
                    <c:v>2.7000000000000028</c:v>
                  </c:pt>
                  <c:pt idx="3">
                    <c:v>10.999999999999998</c:v>
                  </c:pt>
                  <c:pt idx="4">
                    <c:v>8.4999999999999982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'21.02.2019'!$B$8:$F$8</c:f>
              <c:strCache>
                <c:ptCount val="5"/>
                <c:pt idx="0">
                  <c:v>NDM 129</c:v>
                </c:pt>
                <c:pt idx="1">
                  <c:v>NDM 135</c:v>
                </c:pt>
                <c:pt idx="2">
                  <c:v>NDM 194</c:v>
                </c:pt>
                <c:pt idx="3">
                  <c:v>NDM 205</c:v>
                </c:pt>
                <c:pt idx="4">
                  <c:v>NDM 214</c:v>
                </c:pt>
              </c:strCache>
            </c:strRef>
          </c:cat>
          <c:val>
            <c:numRef>
              <c:f>'21.02.2019'!$B$9:$F$9</c:f>
              <c:numCache>
                <c:formatCode>General</c:formatCode>
                <c:ptCount val="5"/>
                <c:pt idx="0">
                  <c:v>182.25</c:v>
                </c:pt>
                <c:pt idx="1">
                  <c:v>107.15</c:v>
                </c:pt>
                <c:pt idx="2">
                  <c:v>225.2</c:v>
                </c:pt>
                <c:pt idx="3">
                  <c:v>304.5</c:v>
                </c:pt>
                <c:pt idx="4">
                  <c:v>241.7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C32-4356-89DC-048B2A2044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22422432"/>
        <c:axId val="436681568"/>
      </c:barChart>
      <c:catAx>
        <c:axId val="1224224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NDMprimer</a:t>
                </a:r>
                <a:r>
                  <a:rPr lang="en-GB" baseline="0"/>
                  <a:t> pairs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6681568"/>
        <c:crosses val="autoZero"/>
        <c:auto val="1"/>
        <c:lblAlgn val="ctr"/>
        <c:lblOffset val="100"/>
        <c:noMultiLvlLbl val="0"/>
      </c:catAx>
      <c:valAx>
        <c:axId val="4366815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Quantity</a:t>
                </a:r>
                <a:r>
                  <a:rPr lang="en-GB" baseline="0"/>
                  <a:t> of amplicon (ng)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22422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gradFill rotWithShape="1">
              <a:gsLst>
                <a:gs pos="0">
                  <a:schemeClr val="accent1">
                    <a:satMod val="103000"/>
                    <a:lumMod val="102000"/>
                    <a:tint val="94000"/>
                  </a:schemeClr>
                </a:gs>
                <a:gs pos="50000">
                  <a:schemeClr val="accent1">
                    <a:satMod val="110000"/>
                    <a:lumMod val="100000"/>
                    <a:shade val="100000"/>
                  </a:schemeClr>
                </a:gs>
                <a:gs pos="100000">
                  <a:schemeClr val="accent1">
                    <a:lumMod val="99000"/>
                    <a:satMod val="120000"/>
                    <a:shade val="78000"/>
                  </a:schemeClr>
                </a:gs>
              </a:gsLst>
              <a:lin ang="5400000" scaled="0"/>
            </a:gradFill>
            <a:ln>
              <a:noFill/>
            </a:ln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</c:spPr>
          <c:invertIfNegative val="0"/>
          <c:errBars>
            <c:errBarType val="both"/>
            <c:errValType val="cust"/>
            <c:noEndCap val="0"/>
            <c:plus>
              <c:numRef>
                <c:f>'01.03.2019'!$B$9:$F$9</c:f>
                <c:numCache>
                  <c:formatCode>General</c:formatCode>
                  <c:ptCount val="5"/>
                  <c:pt idx="0">
                    <c:v>0.34999999999999959</c:v>
                  </c:pt>
                  <c:pt idx="1">
                    <c:v>1.5499999999999987</c:v>
                  </c:pt>
                  <c:pt idx="2">
                    <c:v>1.0499999999999972</c:v>
                  </c:pt>
                  <c:pt idx="3">
                    <c:v>4.5499999999999972</c:v>
                  </c:pt>
                  <c:pt idx="4">
                    <c:v>0.34999999999999781</c:v>
                  </c:pt>
                </c:numCache>
              </c:numRef>
            </c:plus>
            <c:minus>
              <c:numRef>
                <c:f>'01.03.2019'!$B$9:$F$9</c:f>
                <c:numCache>
                  <c:formatCode>General</c:formatCode>
                  <c:ptCount val="5"/>
                  <c:pt idx="0">
                    <c:v>0.34999999999999959</c:v>
                  </c:pt>
                  <c:pt idx="1">
                    <c:v>1.5499999999999987</c:v>
                  </c:pt>
                  <c:pt idx="2">
                    <c:v>1.0499999999999972</c:v>
                  </c:pt>
                  <c:pt idx="3">
                    <c:v>4.5499999999999972</c:v>
                  </c:pt>
                  <c:pt idx="4">
                    <c:v>0.34999999999999781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lt1">
                    <a:lumMod val="95000"/>
                  </a:schemeClr>
                </a:solidFill>
                <a:round/>
              </a:ln>
              <a:effectLst/>
            </c:spPr>
          </c:errBars>
          <c:cat>
            <c:strRef>
              <c:f>'01.03.2019'!$B$6:$F$6</c:f>
              <c:strCache>
                <c:ptCount val="5"/>
                <c:pt idx="0">
                  <c:v>NDM 129</c:v>
                </c:pt>
                <c:pt idx="1">
                  <c:v>NDM 135</c:v>
                </c:pt>
                <c:pt idx="2">
                  <c:v>NDM 194</c:v>
                </c:pt>
                <c:pt idx="3">
                  <c:v>NDM 205</c:v>
                </c:pt>
                <c:pt idx="4">
                  <c:v>NDM 214</c:v>
                </c:pt>
              </c:strCache>
            </c:strRef>
          </c:cat>
          <c:val>
            <c:numRef>
              <c:f>'01.03.2019'!$B$7:$F$7</c:f>
              <c:numCache>
                <c:formatCode>General</c:formatCode>
                <c:ptCount val="5"/>
                <c:pt idx="0">
                  <c:v>24.85</c:v>
                </c:pt>
                <c:pt idx="1">
                  <c:v>23.65</c:v>
                </c:pt>
                <c:pt idx="2">
                  <c:v>82.05</c:v>
                </c:pt>
                <c:pt idx="3">
                  <c:v>99.25</c:v>
                </c:pt>
                <c:pt idx="4">
                  <c:v>59.45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CA-42CC-A525-20D8E4235ED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overlap val="-24"/>
        <c:axId val="181407280"/>
        <c:axId val="183795280"/>
      </c:barChart>
      <c:catAx>
        <c:axId val="18140728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NDM primer pairs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12700" cap="flat" cmpd="sng" algn="ctr">
            <a:solidFill>
              <a:schemeClr val="lt1">
                <a:lumMod val="95000"/>
                <a:alpha val="54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3795280"/>
        <c:crosses val="autoZero"/>
        <c:auto val="1"/>
        <c:lblAlgn val="ctr"/>
        <c:lblOffset val="100"/>
        <c:noMultiLvlLbl val="0"/>
      </c:catAx>
      <c:valAx>
        <c:axId val="1837952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5000"/>
                  <a:alpha val="10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900" b="1" i="0" u="none" strike="noStrike" kern="1200" cap="all" baseline="0">
                    <a:solidFill>
                      <a:schemeClr val="lt1">
                        <a:lumMod val="8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00"/>
                  <a:t>Quantity of amplicon (ng)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900" b="1" i="0" u="none" strike="noStrike" kern="1200" cap="all" baseline="0">
                  <a:solidFill>
                    <a:schemeClr val="lt1">
                      <a:lumMod val="8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1407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dk1">
            <a:lumMod val="65000"/>
            <a:lumOff val="35000"/>
          </a:schemeClr>
        </a:gs>
        <a:gs pos="100000">
          <a:schemeClr val="dk1">
            <a:lumMod val="85000"/>
            <a:lumOff val="15000"/>
          </a:schemeClr>
        </a:gs>
      </a:gsLst>
      <a:path path="circle">
        <a:fillToRect l="50000" t="50000" r="50000" b="50000"/>
      </a:path>
      <a:tileRect/>
    </a:gradFill>
    <a:ln>
      <a:noFill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7"/>
    </mc:Choice>
    <mc:Fallback>
      <c:style val="7"/>
    </mc:Fallback>
  </mc:AlternateContent>
  <c:chart>
    <c:autoTitleDeleted val="1"/>
    <c:plotArea>
      <c:layout/>
      <c:barChart>
        <c:barDir val="col"/>
        <c:grouping val="clustered"/>
        <c:varyColors val="1"/>
        <c:ser>
          <c:idx val="0"/>
          <c:order val="0"/>
          <c:spPr>
            <a:solidFill>
              <a:schemeClr val="tx1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accent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1-D8D7-4C22-9204-107CE16E337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3-D8D7-4C22-9204-107CE16E337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5-D8D7-4C22-9204-107CE16E337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7-D8D7-4C22-9204-107CE16E337C}"/>
              </c:ext>
            </c:extLst>
          </c:dPt>
          <c:dPt>
            <c:idx val="4"/>
            <c:invertIfNegative val="0"/>
            <c:bubble3D val="0"/>
            <c:spPr>
              <a:solidFill>
                <a:schemeClr val="accent1">
                  <a:lumMod val="50000"/>
                </a:schemeClr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9-D8D7-4C22-9204-107CE16E337C}"/>
              </c:ext>
            </c:extLst>
          </c:dPt>
          <c:dPt>
            <c:idx val="5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B-D8D7-4C22-9204-107CE16E337C}"/>
              </c:ext>
            </c:extLst>
          </c:dPt>
          <c:dPt>
            <c:idx val="6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D-D8D7-4C22-9204-107CE16E337C}"/>
              </c:ext>
            </c:extLst>
          </c:dPt>
          <c:dPt>
            <c:idx val="7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0F-D8D7-4C22-9204-107CE16E337C}"/>
              </c:ext>
            </c:extLst>
          </c:dPt>
          <c:dPt>
            <c:idx val="8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1-D8D7-4C22-9204-107CE16E337C}"/>
              </c:ext>
            </c:extLst>
          </c:dPt>
          <c:dPt>
            <c:idx val="9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3-D8D7-4C22-9204-107CE16E337C}"/>
              </c:ext>
            </c:extLst>
          </c:dPt>
          <c:dPt>
            <c:idx val="10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5-D8D7-4C22-9204-107CE16E337C}"/>
              </c:ext>
            </c:extLst>
          </c:dPt>
          <c:dPt>
            <c:idx val="11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7-D8D7-4C22-9204-107CE16E337C}"/>
              </c:ext>
            </c:extLst>
          </c:dPt>
          <c:dPt>
            <c:idx val="12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9-D8D7-4C22-9204-107CE16E337C}"/>
              </c:ext>
            </c:extLst>
          </c:dPt>
          <c:dPt>
            <c:idx val="13"/>
            <c:invertIfNegative val="0"/>
            <c:bubble3D val="0"/>
            <c:spPr>
              <a:solidFill>
                <a:srgbClr val="00B05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B-D8D7-4C22-9204-107CE16E337C}"/>
              </c:ext>
            </c:extLst>
          </c:dPt>
          <c:dPt>
            <c:idx val="14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D-D8D7-4C22-9204-107CE16E337C}"/>
              </c:ext>
            </c:extLst>
          </c:dPt>
          <c:dPt>
            <c:idx val="15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1F-D8D7-4C22-9204-107CE16E337C}"/>
              </c:ext>
            </c:extLst>
          </c:dPt>
          <c:dPt>
            <c:idx val="16"/>
            <c:invertIfNegative val="0"/>
            <c:bubble3D val="0"/>
            <c:spPr>
              <a:solidFill>
                <a:srgbClr val="FFC00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1-D8D7-4C22-9204-107CE16E337C}"/>
              </c:ext>
            </c:extLst>
          </c:dPt>
          <c:dPt>
            <c:idx val="17"/>
            <c:invertIfNegative val="0"/>
            <c:bubble3D val="0"/>
            <c:spPr>
              <a:solidFill>
                <a:srgbClr val="7030A0"/>
              </a:solidFill>
              <a:ln>
                <a:noFill/>
              </a:ln>
              <a:effectLst/>
            </c:spPr>
            <c:extLst>
              <c:ext xmlns:c16="http://schemas.microsoft.com/office/drawing/2014/chart" uri="{C3380CC4-5D6E-409C-BE32-E72D297353CC}">
                <c16:uniqueId val="{00000023-D8D7-4C22-9204-107CE16E337C}"/>
              </c:ext>
            </c:extLst>
          </c:dPt>
          <c:errBars>
            <c:errBarType val="both"/>
            <c:errValType val="cust"/>
            <c:noEndCap val="0"/>
            <c:plus>
              <c:numRef>
                <c:f>Sheet2!$B$3:$R$3</c:f>
                <c:numCache>
                  <c:formatCode>General</c:formatCode>
                  <c:ptCount val="17"/>
                  <c:pt idx="0">
                    <c:v>9.6873629022557122</c:v>
                  </c:pt>
                  <c:pt idx="1">
                    <c:v>16.829141392239837</c:v>
                  </c:pt>
                  <c:pt idx="2">
                    <c:v>37.335238046649884</c:v>
                  </c:pt>
                  <c:pt idx="3">
                    <c:v>19.516147160748726</c:v>
                  </c:pt>
                  <c:pt idx="4">
                    <c:v>14.707821048680197</c:v>
                  </c:pt>
                  <c:pt idx="5">
                    <c:v>9.8994949366116654</c:v>
                  </c:pt>
                  <c:pt idx="6">
                    <c:v>70.49854608429888</c:v>
                  </c:pt>
                  <c:pt idx="7">
                    <c:v>13.788582233137676</c:v>
                  </c:pt>
                  <c:pt idx="8">
                    <c:v>54.942196898194915</c:v>
                  </c:pt>
                  <c:pt idx="9">
                    <c:v>4.3133513652379563</c:v>
                  </c:pt>
                  <c:pt idx="10">
                    <c:v>6.7175144212722016</c:v>
                  </c:pt>
                  <c:pt idx="11">
                    <c:v>3.8183766184073606</c:v>
                  </c:pt>
                  <c:pt idx="12">
                    <c:v>15.556349186104045</c:v>
                  </c:pt>
                  <c:pt idx="13">
                    <c:v>12.020815280171307</c:v>
                  </c:pt>
                  <c:pt idx="14">
                    <c:v>2.8991378028648409</c:v>
                  </c:pt>
                  <c:pt idx="15">
                    <c:v>7.000357133746804</c:v>
                  </c:pt>
                  <c:pt idx="16">
                    <c:v>7.353910524340078</c:v>
                  </c:pt>
                </c:numCache>
              </c:numRef>
            </c:plus>
            <c:minus>
              <c:numRef>
                <c:f>Sheet2!$B$3:$R$3</c:f>
                <c:numCache>
                  <c:formatCode>General</c:formatCode>
                  <c:ptCount val="17"/>
                  <c:pt idx="0">
                    <c:v>9.6873629022557122</c:v>
                  </c:pt>
                  <c:pt idx="1">
                    <c:v>16.829141392239837</c:v>
                  </c:pt>
                  <c:pt idx="2">
                    <c:v>37.335238046649884</c:v>
                  </c:pt>
                  <c:pt idx="3">
                    <c:v>19.516147160748726</c:v>
                  </c:pt>
                  <c:pt idx="4">
                    <c:v>14.707821048680197</c:v>
                  </c:pt>
                  <c:pt idx="5">
                    <c:v>9.8994949366116654</c:v>
                  </c:pt>
                  <c:pt idx="6">
                    <c:v>70.49854608429888</c:v>
                  </c:pt>
                  <c:pt idx="7">
                    <c:v>13.788582233137676</c:v>
                  </c:pt>
                  <c:pt idx="8">
                    <c:v>54.942196898194915</c:v>
                  </c:pt>
                  <c:pt idx="9">
                    <c:v>4.3133513652379563</c:v>
                  </c:pt>
                  <c:pt idx="10">
                    <c:v>6.7175144212722016</c:v>
                  </c:pt>
                  <c:pt idx="11">
                    <c:v>3.8183766184073606</c:v>
                  </c:pt>
                  <c:pt idx="12">
                    <c:v>15.556349186104045</c:v>
                  </c:pt>
                  <c:pt idx="13">
                    <c:v>12.020815280171307</c:v>
                  </c:pt>
                  <c:pt idx="14">
                    <c:v>2.8991378028648409</c:v>
                  </c:pt>
                  <c:pt idx="15">
                    <c:v>7.000357133746804</c:v>
                  </c:pt>
                  <c:pt idx="16">
                    <c:v>7.353910524340078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Sheet2!$B$1:$S$1</c:f>
              <c:strCache>
                <c:ptCount val="18"/>
                <c:pt idx="0">
                  <c:v>KPC 87</c:v>
                </c:pt>
                <c:pt idx="1">
                  <c:v>KPC 114</c:v>
                </c:pt>
                <c:pt idx="2">
                  <c:v>KPC 124</c:v>
                </c:pt>
                <c:pt idx="3">
                  <c:v>KPC 204</c:v>
                </c:pt>
                <c:pt idx="4">
                  <c:v>KPC 203</c:v>
                </c:pt>
                <c:pt idx="5">
                  <c:v>OXA 155</c:v>
                </c:pt>
                <c:pt idx="6">
                  <c:v>OXA 186</c:v>
                </c:pt>
                <c:pt idx="7">
                  <c:v>OXA 194</c:v>
                </c:pt>
                <c:pt idx="8">
                  <c:v>OXA 239</c:v>
                </c:pt>
                <c:pt idx="9">
                  <c:v>NDM 129</c:v>
                </c:pt>
                <c:pt idx="10">
                  <c:v>NDM 135</c:v>
                </c:pt>
                <c:pt idx="11">
                  <c:v>NDM 194</c:v>
                </c:pt>
                <c:pt idx="12">
                  <c:v>NDM 205</c:v>
                </c:pt>
                <c:pt idx="13">
                  <c:v>NDM 214</c:v>
                </c:pt>
                <c:pt idx="14">
                  <c:v>VIM 46</c:v>
                </c:pt>
                <c:pt idx="15">
                  <c:v>VIM 124</c:v>
                </c:pt>
                <c:pt idx="16">
                  <c:v>VIM 146</c:v>
                </c:pt>
                <c:pt idx="17">
                  <c:v>IMP 189</c:v>
                </c:pt>
              </c:strCache>
            </c:strRef>
          </c:cat>
          <c:val>
            <c:numRef>
              <c:f>Sheet2!$B$2:$S$2</c:f>
              <c:numCache>
                <c:formatCode>General</c:formatCode>
                <c:ptCount val="18"/>
                <c:pt idx="0">
                  <c:v>234.45</c:v>
                </c:pt>
                <c:pt idx="1">
                  <c:v>291.79999999999995</c:v>
                </c:pt>
                <c:pt idx="2">
                  <c:v>202.2</c:v>
                </c:pt>
                <c:pt idx="3">
                  <c:v>283.5</c:v>
                </c:pt>
                <c:pt idx="4">
                  <c:v>402.79999999999995</c:v>
                </c:pt>
                <c:pt idx="5">
                  <c:v>117.8</c:v>
                </c:pt>
                <c:pt idx="6">
                  <c:v>167.45</c:v>
                </c:pt>
                <c:pt idx="7">
                  <c:v>136.85</c:v>
                </c:pt>
                <c:pt idx="8">
                  <c:v>342.75</c:v>
                </c:pt>
                <c:pt idx="9">
                  <c:v>182.25</c:v>
                </c:pt>
                <c:pt idx="10">
                  <c:v>107.15</c:v>
                </c:pt>
                <c:pt idx="11">
                  <c:v>225.2</c:v>
                </c:pt>
                <c:pt idx="12">
                  <c:v>304.5</c:v>
                </c:pt>
                <c:pt idx="13">
                  <c:v>241.7</c:v>
                </c:pt>
                <c:pt idx="14">
                  <c:v>91.75</c:v>
                </c:pt>
                <c:pt idx="15">
                  <c:v>258.45</c:v>
                </c:pt>
                <c:pt idx="16">
                  <c:v>313</c:v>
                </c:pt>
                <c:pt idx="17">
                  <c:v>115.96666666666665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24-D8D7-4C22-9204-107CE16E337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84742056"/>
        <c:axId val="184761120"/>
      </c:barChart>
      <c:catAx>
        <c:axId val="18474205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b="1"/>
                  <a:t>Primer sets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761120"/>
        <c:crosses val="autoZero"/>
        <c:auto val="1"/>
        <c:lblAlgn val="ctr"/>
        <c:lblOffset val="100"/>
        <c:noMultiLvlLbl val="0"/>
      </c:catAx>
      <c:valAx>
        <c:axId val="184761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b="1"/>
                  <a:t>Quantity of amplicon (ng)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742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KPC!$I$9</c:f>
              <c:strCache>
                <c:ptCount val="1"/>
                <c:pt idx="0">
                  <c:v>Average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KPC!$J$11:$N$11</c:f>
                <c:numCache>
                  <c:formatCode>General</c:formatCode>
                  <c:ptCount val="5"/>
                  <c:pt idx="0">
                    <c:v>29.132799384885811</c:v>
                  </c:pt>
                  <c:pt idx="1">
                    <c:v>29.663129470775591</c:v>
                  </c:pt>
                  <c:pt idx="2">
                    <c:v>4.7376154339498706</c:v>
                  </c:pt>
                  <c:pt idx="3">
                    <c:v>17.995867581197729</c:v>
                  </c:pt>
                  <c:pt idx="4">
                    <c:v>9.8641395975523398</c:v>
                  </c:pt>
                </c:numCache>
              </c:numRef>
            </c:plus>
            <c:minus>
              <c:numRef>
                <c:f>KPC!$J$11:$N$11</c:f>
                <c:numCache>
                  <c:formatCode>General</c:formatCode>
                  <c:ptCount val="5"/>
                  <c:pt idx="0">
                    <c:v>29.132799384885811</c:v>
                  </c:pt>
                  <c:pt idx="1">
                    <c:v>29.663129470775591</c:v>
                  </c:pt>
                  <c:pt idx="2">
                    <c:v>4.7376154339498706</c:v>
                  </c:pt>
                  <c:pt idx="3">
                    <c:v>17.995867581197729</c:v>
                  </c:pt>
                  <c:pt idx="4">
                    <c:v>9.8641395975523398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KPC!$J$6:$N$6</c:f>
              <c:strCache>
                <c:ptCount val="5"/>
                <c:pt idx="0">
                  <c:v>KPC 87</c:v>
                </c:pt>
                <c:pt idx="1">
                  <c:v>KPC 114</c:v>
                </c:pt>
                <c:pt idx="2">
                  <c:v>KPC 124</c:v>
                </c:pt>
                <c:pt idx="3">
                  <c:v>KPC 204</c:v>
                </c:pt>
                <c:pt idx="4">
                  <c:v>KPC 203</c:v>
                </c:pt>
              </c:strCache>
            </c:strRef>
          </c:cat>
          <c:val>
            <c:numRef>
              <c:f>KPC!$J$9:$N$9</c:f>
              <c:numCache>
                <c:formatCode>General</c:formatCode>
                <c:ptCount val="5"/>
                <c:pt idx="0">
                  <c:v>172.89999999999998</c:v>
                </c:pt>
                <c:pt idx="1">
                  <c:v>363.95</c:v>
                </c:pt>
                <c:pt idx="2">
                  <c:v>222.7</c:v>
                </c:pt>
                <c:pt idx="3">
                  <c:v>215.45</c:v>
                </c:pt>
                <c:pt idx="4">
                  <c:v>219.95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48F-4E07-87DC-52D12B9940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1061776"/>
        <c:axId val="681058496"/>
      </c:barChart>
      <c:catAx>
        <c:axId val="681061776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Primer set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058496"/>
        <c:crosses val="autoZero"/>
        <c:auto val="1"/>
        <c:lblAlgn val="ctr"/>
        <c:lblOffset val="100"/>
        <c:noMultiLvlLbl val="0"/>
      </c:catAx>
      <c:valAx>
        <c:axId val="68105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Quantity</a:t>
                </a:r>
                <a:r>
                  <a:rPr lang="en-GB" baseline="0"/>
                  <a:t> of amplicon (ng)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0617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KPC!$A$9</c:f>
              <c:strCache>
                <c:ptCount val="1"/>
                <c:pt idx="0">
                  <c:v>Average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KPC!$B$11:$F$11</c:f>
                <c:numCache>
                  <c:formatCode>General</c:formatCode>
                  <c:ptCount val="5"/>
                  <c:pt idx="0">
                    <c:v>3.9597979746446743</c:v>
                  </c:pt>
                  <c:pt idx="1">
                    <c:v>3.9421203051150044</c:v>
                  </c:pt>
                  <c:pt idx="2">
                    <c:v>0.5303300858899106</c:v>
                  </c:pt>
                  <c:pt idx="3">
                    <c:v>2.3511300474452725</c:v>
                  </c:pt>
                  <c:pt idx="4">
                    <c:v>1.2551145366061209</c:v>
                  </c:pt>
                </c:numCache>
              </c:numRef>
            </c:plus>
            <c:minus>
              <c:numRef>
                <c:f>KPC!$B$11:$F$11</c:f>
                <c:numCache>
                  <c:formatCode>General</c:formatCode>
                  <c:ptCount val="5"/>
                  <c:pt idx="0">
                    <c:v>3.9597979746446743</c:v>
                  </c:pt>
                  <c:pt idx="1">
                    <c:v>3.9421203051150044</c:v>
                  </c:pt>
                  <c:pt idx="2">
                    <c:v>0.5303300858899106</c:v>
                  </c:pt>
                  <c:pt idx="3">
                    <c:v>2.3511300474452725</c:v>
                  </c:pt>
                  <c:pt idx="4">
                    <c:v>1.2551145366061209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KPC!$B$6:$F$6</c:f>
              <c:strCache>
                <c:ptCount val="5"/>
                <c:pt idx="0">
                  <c:v>KPC 87</c:v>
                </c:pt>
                <c:pt idx="1">
                  <c:v>KPC 114</c:v>
                </c:pt>
                <c:pt idx="2">
                  <c:v>KPC 124</c:v>
                </c:pt>
                <c:pt idx="3">
                  <c:v>KPC 204</c:v>
                </c:pt>
                <c:pt idx="4">
                  <c:v>KPC 203</c:v>
                </c:pt>
              </c:strCache>
            </c:strRef>
          </c:cat>
          <c:val>
            <c:numRef>
              <c:f>KPC!$B$9:$F$9</c:f>
              <c:numCache>
                <c:formatCode>General</c:formatCode>
                <c:ptCount val="5"/>
                <c:pt idx="0">
                  <c:v>57.7</c:v>
                </c:pt>
                <c:pt idx="1">
                  <c:v>109.25</c:v>
                </c:pt>
                <c:pt idx="2">
                  <c:v>70.7</c:v>
                </c:pt>
                <c:pt idx="3">
                  <c:v>68.449999999999989</c:v>
                </c:pt>
                <c:pt idx="4">
                  <c:v>69.45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35-4216-8FDA-9A4159AC0B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1687032"/>
        <c:axId val="621686376"/>
      </c:barChart>
      <c:catAx>
        <c:axId val="62168703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Primer set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686376"/>
        <c:crosses val="autoZero"/>
        <c:auto val="1"/>
        <c:lblAlgn val="ctr"/>
        <c:lblOffset val="100"/>
        <c:noMultiLvlLbl val="0"/>
      </c:catAx>
      <c:valAx>
        <c:axId val="621686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Quantity of amplicon (ng)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687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KPC!$A$2</c:f>
              <c:strCache>
                <c:ptCount val="1"/>
                <c:pt idx="0">
                  <c:v>Quantity of amplicon (ng)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KPC!$B$4:$F$4</c:f>
                <c:numCache>
                  <c:formatCode>General</c:formatCode>
                  <c:ptCount val="5"/>
                  <c:pt idx="0">
                    <c:v>4.8436814511278561</c:v>
                  </c:pt>
                  <c:pt idx="1">
                    <c:v>8.4145706961199185</c:v>
                  </c:pt>
                  <c:pt idx="2">
                    <c:v>18.667619023324942</c:v>
                  </c:pt>
                  <c:pt idx="3">
                    <c:v>9.7580735803743632</c:v>
                  </c:pt>
                  <c:pt idx="4">
                    <c:v>7.3539105243400984</c:v>
                  </c:pt>
                </c:numCache>
              </c:numRef>
            </c:plus>
            <c:minus>
              <c:numRef>
                <c:f>KPC!$B$4:$F$4</c:f>
                <c:numCache>
                  <c:formatCode>General</c:formatCode>
                  <c:ptCount val="5"/>
                  <c:pt idx="0">
                    <c:v>4.8436814511278561</c:v>
                  </c:pt>
                  <c:pt idx="1">
                    <c:v>8.4145706961199185</c:v>
                  </c:pt>
                  <c:pt idx="2">
                    <c:v>18.667619023324942</c:v>
                  </c:pt>
                  <c:pt idx="3">
                    <c:v>9.7580735803743632</c:v>
                  </c:pt>
                  <c:pt idx="4">
                    <c:v>7.3539105243400984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KPC!$B$1:$F$1</c:f>
              <c:strCache>
                <c:ptCount val="5"/>
                <c:pt idx="0">
                  <c:v>KPC 87</c:v>
                </c:pt>
                <c:pt idx="1">
                  <c:v>KPC 114</c:v>
                </c:pt>
                <c:pt idx="2">
                  <c:v>KPC 124</c:v>
                </c:pt>
                <c:pt idx="3">
                  <c:v>KPC 204</c:v>
                </c:pt>
                <c:pt idx="4">
                  <c:v>KPC 203</c:v>
                </c:pt>
              </c:strCache>
            </c:strRef>
          </c:cat>
          <c:val>
            <c:numRef>
              <c:f>KPC!$B$2:$F$2</c:f>
              <c:numCache>
                <c:formatCode>General</c:formatCode>
                <c:ptCount val="5"/>
                <c:pt idx="0">
                  <c:v>234.45</c:v>
                </c:pt>
                <c:pt idx="1">
                  <c:v>291.79999999999995</c:v>
                </c:pt>
                <c:pt idx="2">
                  <c:v>202.2</c:v>
                </c:pt>
                <c:pt idx="3">
                  <c:v>283.5</c:v>
                </c:pt>
                <c:pt idx="4">
                  <c:v>402.79999999999995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165-4D90-BE49-A7B033B910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1710648"/>
        <c:axId val="621710976"/>
      </c:barChart>
      <c:catAx>
        <c:axId val="62171064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Primer set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710976"/>
        <c:crosses val="autoZero"/>
        <c:auto val="1"/>
        <c:lblAlgn val="ctr"/>
        <c:lblOffset val="100"/>
        <c:noMultiLvlLbl val="0"/>
      </c:catAx>
      <c:valAx>
        <c:axId val="6217109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Quantity of amplicon (ng)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710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'OXA-48'!$B$2</c:f>
              <c:strCache>
                <c:ptCount val="1"/>
                <c:pt idx="0">
                  <c:v>Quantity of amplicon (ng)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'OXA-48'!$C$4:$F$4</c:f>
                <c:numCache>
                  <c:formatCode>General</c:formatCode>
                  <c:ptCount val="4"/>
                  <c:pt idx="0">
                    <c:v>4.9497474683058327</c:v>
                  </c:pt>
                  <c:pt idx="1">
                    <c:v>35.24927304214944</c:v>
                  </c:pt>
                  <c:pt idx="2">
                    <c:v>6.8942911165688381</c:v>
                  </c:pt>
                  <c:pt idx="3">
                    <c:v>27.471098449097457</c:v>
                  </c:pt>
                </c:numCache>
              </c:numRef>
            </c:plus>
            <c:minus>
              <c:numRef>
                <c:f>'OXA-48'!$C$4:$F$4</c:f>
                <c:numCache>
                  <c:formatCode>General</c:formatCode>
                  <c:ptCount val="4"/>
                  <c:pt idx="0">
                    <c:v>4.9497474683058327</c:v>
                  </c:pt>
                  <c:pt idx="1">
                    <c:v>35.24927304214944</c:v>
                  </c:pt>
                  <c:pt idx="2">
                    <c:v>6.8942911165688381</c:v>
                  </c:pt>
                  <c:pt idx="3">
                    <c:v>27.471098449097457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'OXA-48'!$C$1:$F$1</c:f>
              <c:strCache>
                <c:ptCount val="4"/>
                <c:pt idx="0">
                  <c:v>OXA 155</c:v>
                </c:pt>
                <c:pt idx="1">
                  <c:v>OXA 186</c:v>
                </c:pt>
                <c:pt idx="2">
                  <c:v>OXA 194</c:v>
                </c:pt>
                <c:pt idx="3">
                  <c:v>OXA 239</c:v>
                </c:pt>
              </c:strCache>
            </c:strRef>
          </c:cat>
          <c:val>
            <c:numRef>
              <c:f>'OXA-48'!$C$2:$F$2</c:f>
              <c:numCache>
                <c:formatCode>General</c:formatCode>
                <c:ptCount val="4"/>
                <c:pt idx="0">
                  <c:v>117.8</c:v>
                </c:pt>
                <c:pt idx="1">
                  <c:v>167.45</c:v>
                </c:pt>
                <c:pt idx="2">
                  <c:v>136.85</c:v>
                </c:pt>
                <c:pt idx="3">
                  <c:v>342.75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199-4EF0-B63C-338015E196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8775928"/>
        <c:axId val="688776256"/>
      </c:barChart>
      <c:catAx>
        <c:axId val="6887759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Primer</a:t>
                </a:r>
                <a:r>
                  <a:rPr lang="en-GB" baseline="0"/>
                  <a:t> set</a:t>
                </a:r>
                <a:endParaRPr lang="en-GB"/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8776256"/>
        <c:crosses val="autoZero"/>
        <c:auto val="1"/>
        <c:lblAlgn val="ctr"/>
        <c:lblOffset val="100"/>
        <c:noMultiLvlLbl val="0"/>
      </c:catAx>
      <c:valAx>
        <c:axId val="6887762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Quantity of amplicon (ng)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87759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3"/>
    </mc:Choice>
    <mc:Fallback>
      <c:style val="3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NDM!$B$2</c:f>
              <c:strCache>
                <c:ptCount val="1"/>
                <c:pt idx="0">
                  <c:v>Quantity of amplicon (ng)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NDM!$C$5:$G$5</c:f>
                <c:numCache>
                  <c:formatCode>General</c:formatCode>
                  <c:ptCount val="5"/>
                  <c:pt idx="0">
                    <c:v>2.1566756826189781</c:v>
                  </c:pt>
                  <c:pt idx="1">
                    <c:v>3.3587572106361008</c:v>
                  </c:pt>
                  <c:pt idx="2">
                    <c:v>1.9091883092036803</c:v>
                  </c:pt>
                  <c:pt idx="3">
                    <c:v>7.7781745930520225</c:v>
                  </c:pt>
                  <c:pt idx="4">
                    <c:v>6.0104076400856536</c:v>
                  </c:pt>
                </c:numCache>
              </c:numRef>
            </c:plus>
            <c:minus>
              <c:numRef>
                <c:f>NDM!$C$5:$G$5</c:f>
                <c:numCache>
                  <c:formatCode>General</c:formatCode>
                  <c:ptCount val="5"/>
                  <c:pt idx="0">
                    <c:v>2.1566756826189781</c:v>
                  </c:pt>
                  <c:pt idx="1">
                    <c:v>3.3587572106361008</c:v>
                  </c:pt>
                  <c:pt idx="2">
                    <c:v>1.9091883092036803</c:v>
                  </c:pt>
                  <c:pt idx="3">
                    <c:v>7.7781745930520225</c:v>
                  </c:pt>
                  <c:pt idx="4">
                    <c:v>6.0104076400856536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NDM!$C$1:$G$1</c:f>
              <c:strCache>
                <c:ptCount val="5"/>
                <c:pt idx="0">
                  <c:v>NDM 129</c:v>
                </c:pt>
                <c:pt idx="1">
                  <c:v>NDM 135</c:v>
                </c:pt>
                <c:pt idx="2">
                  <c:v>NDM 194</c:v>
                </c:pt>
                <c:pt idx="3">
                  <c:v>NDM 205</c:v>
                </c:pt>
                <c:pt idx="4">
                  <c:v>NDM 214</c:v>
                </c:pt>
              </c:strCache>
            </c:strRef>
          </c:cat>
          <c:val>
            <c:numRef>
              <c:f>NDM!$C$2:$G$2</c:f>
              <c:numCache>
                <c:formatCode>General</c:formatCode>
                <c:ptCount val="5"/>
                <c:pt idx="0">
                  <c:v>182.25</c:v>
                </c:pt>
                <c:pt idx="1">
                  <c:v>107.15</c:v>
                </c:pt>
                <c:pt idx="2">
                  <c:v>225.2</c:v>
                </c:pt>
                <c:pt idx="3">
                  <c:v>304.5</c:v>
                </c:pt>
                <c:pt idx="4">
                  <c:v>241.7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8D8-417B-B4B1-0B393FE8133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21699824"/>
        <c:axId val="621701464"/>
      </c:barChart>
      <c:catAx>
        <c:axId val="62169982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Primer set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701464"/>
        <c:crosses val="autoZero"/>
        <c:auto val="1"/>
        <c:lblAlgn val="ctr"/>
        <c:lblOffset val="100"/>
        <c:noMultiLvlLbl val="0"/>
      </c:catAx>
      <c:valAx>
        <c:axId val="621701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Quantity of amplicon (ng)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21699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VIM!$B$2</c:f>
              <c:strCache>
                <c:ptCount val="1"/>
                <c:pt idx="0">
                  <c:v>Quantity of amplicon (ng)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VIM!$C$4:$E$4</c:f>
                <c:numCache>
                  <c:formatCode>General</c:formatCode>
                  <c:ptCount val="3"/>
                  <c:pt idx="0">
                    <c:v>1.4495689014324205</c:v>
                  </c:pt>
                  <c:pt idx="1">
                    <c:v>3.500178566873402</c:v>
                  </c:pt>
                  <c:pt idx="2">
                    <c:v>3.676955262170039</c:v>
                  </c:pt>
                </c:numCache>
              </c:numRef>
            </c:plus>
            <c:minus>
              <c:numRef>
                <c:f>VIM!$C$4:$E$4</c:f>
                <c:numCache>
                  <c:formatCode>General</c:formatCode>
                  <c:ptCount val="3"/>
                  <c:pt idx="0">
                    <c:v>1.4495689014324205</c:v>
                  </c:pt>
                  <c:pt idx="1">
                    <c:v>3.500178566873402</c:v>
                  </c:pt>
                  <c:pt idx="2">
                    <c:v>3.676955262170039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VIM!$C$1:$E$1</c:f>
              <c:strCache>
                <c:ptCount val="3"/>
                <c:pt idx="0">
                  <c:v>VIM 46</c:v>
                </c:pt>
                <c:pt idx="1">
                  <c:v>VIM 124</c:v>
                </c:pt>
                <c:pt idx="2">
                  <c:v>VIM 147</c:v>
                </c:pt>
              </c:strCache>
            </c:strRef>
          </c:cat>
          <c:val>
            <c:numRef>
              <c:f>VIM!$C$2:$E$2</c:f>
              <c:numCache>
                <c:formatCode>General</c:formatCode>
                <c:ptCount val="3"/>
                <c:pt idx="0">
                  <c:v>91.75</c:v>
                </c:pt>
                <c:pt idx="1">
                  <c:v>258.45</c:v>
                </c:pt>
                <c:pt idx="2">
                  <c:v>313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47E-48A4-BD2B-54407676E1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8791344"/>
        <c:axId val="688794296"/>
      </c:barChart>
      <c:catAx>
        <c:axId val="68879134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Primer set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8794296"/>
        <c:crosses val="autoZero"/>
        <c:auto val="1"/>
        <c:lblAlgn val="ctr"/>
        <c:lblOffset val="100"/>
        <c:noMultiLvlLbl val="0"/>
      </c:catAx>
      <c:valAx>
        <c:axId val="6887942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Quantity of amplicon (ng)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87913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VIM!$B$31</c:f>
              <c:strCache>
                <c:ptCount val="1"/>
                <c:pt idx="0">
                  <c:v>Average 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VIM!$C$33:$E$33</c:f>
                <c:numCache>
                  <c:formatCode>General</c:formatCode>
                  <c:ptCount val="3"/>
                  <c:pt idx="0">
                    <c:v>7.3185551852807649</c:v>
                  </c:pt>
                  <c:pt idx="1">
                    <c:v>3.5001785668734122</c:v>
                  </c:pt>
                  <c:pt idx="2">
                    <c:v>1.6970562748477156</c:v>
                  </c:pt>
                </c:numCache>
              </c:numRef>
            </c:plus>
            <c:minus>
              <c:numRef>
                <c:f>VIM!$C$33:$E$33</c:f>
                <c:numCache>
                  <c:formatCode>General</c:formatCode>
                  <c:ptCount val="3"/>
                  <c:pt idx="0">
                    <c:v>7.3185551852807649</c:v>
                  </c:pt>
                  <c:pt idx="1">
                    <c:v>3.5001785668734122</c:v>
                  </c:pt>
                  <c:pt idx="2">
                    <c:v>1.6970562748477156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cat>
            <c:strRef>
              <c:f>VIM!$C$28:$E$28</c:f>
              <c:strCache>
                <c:ptCount val="3"/>
                <c:pt idx="0">
                  <c:v>VIM 46</c:v>
                </c:pt>
                <c:pt idx="1">
                  <c:v>VIM 124</c:v>
                </c:pt>
                <c:pt idx="2">
                  <c:v>VIM 147</c:v>
                </c:pt>
              </c:strCache>
            </c:strRef>
          </c:cat>
          <c:val>
            <c:numRef>
              <c:f>VIM!$C$31:$E$31</c:f>
              <c:numCache>
                <c:formatCode>General</c:formatCode>
                <c:ptCount val="3"/>
                <c:pt idx="0">
                  <c:v>52.85</c:v>
                </c:pt>
                <c:pt idx="1">
                  <c:v>82.25</c:v>
                </c:pt>
                <c:pt idx="2">
                  <c:v>56.7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3D2-47B0-B5F7-BDA48A436F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681046360"/>
        <c:axId val="681052592"/>
      </c:barChart>
      <c:catAx>
        <c:axId val="6810463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Primer set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052592"/>
        <c:crosses val="autoZero"/>
        <c:auto val="1"/>
        <c:lblAlgn val="ctr"/>
        <c:lblOffset val="100"/>
        <c:noMultiLvlLbl val="0"/>
      </c:catAx>
      <c:valAx>
        <c:axId val="681052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/>
                  <a:t>Quantity of amplicon (ng)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81046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3.xml><?xml version="1.0" encoding="utf-8"?>
<cs:colorStyle xmlns:cs="http://schemas.microsoft.com/office/drawing/2012/chartStyle" xmlns:a="http://schemas.openxmlformats.org/drawingml/2006/main" meth="withinLinear" id="18">
  <a:schemeClr val="accent5"/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withinLinear" id="14">
  <a:schemeClr val="accent1"/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9">
  <cs:axisTitle>
    <cs:lnRef idx="0"/>
    <cs:fillRef idx="0"/>
    <cs:effectRef idx="0"/>
    <cs:fontRef idx="minor">
      <a:schemeClr val="lt1">
        <a:lumMod val="85000"/>
      </a:schemeClr>
    </cs:fontRef>
    <cs:defRPr sz="900" b="1" kern="1200" cap="all"/>
  </cs:axisTitle>
  <cs:category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0">
            <a:schemeClr val="dk1">
              <a:lumMod val="65000"/>
              <a:lumOff val="35000"/>
            </a:schemeClr>
          </a:gs>
          <a:gs pos="100000">
            <a:schemeClr val="dk1">
              <a:lumMod val="85000"/>
              <a:lumOff val="15000"/>
            </a:schemeClr>
          </a:gs>
        </a:gsLst>
        <a:path path="circle">
          <a:fillToRect l="50000" t="50000" r="50000" b="50000"/>
        </a:path>
        <a:tileRect/>
      </a:gradFill>
    </cs:spPr>
    <cs:defRPr sz="1000" kern="1200"/>
  </cs:chartArea>
  <cs:dataLabel>
    <cs:lnRef idx="0"/>
    <cs:fillRef idx="0"/>
    <cs:effectRef idx="0"/>
    <cs:fontRef idx="minor">
      <a:schemeClr val="lt1">
        <a:lumMod val="8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3">
      <cs:styleClr val="auto"/>
    </cs:fillRef>
    <cs:effectRef idx="3"/>
    <cs:fontRef idx="minor">
      <a:schemeClr val="lt1"/>
    </cs:fontRef>
  </cs:dataPoint>
  <cs:dataPoint3D>
    <cs:lnRef idx="0"/>
    <cs:fillRef idx="3">
      <cs:styleClr val="auto"/>
    </cs:fillRef>
    <cs:effectRef idx="3"/>
    <cs:fontRef idx="minor">
      <a:schemeClr val="lt1"/>
    </cs:fontRef>
  </cs:dataPoint3D>
  <cs:dataPointLine>
    <cs:lnRef idx="0">
      <cs:styleClr val="auto"/>
    </cs:lnRef>
    <cs:fillRef idx="3"/>
    <cs:effectRef idx="3"/>
    <cs:fontRef idx="minor">
      <a:schemeClr val="lt1"/>
    </cs:fontRef>
    <cs:spPr>
      <a:ln w="3492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3">
      <cs:styleClr val="auto"/>
    </cs:fillRef>
    <cs:effectRef idx="3"/>
    <cs:fontRef idx="minor">
      <a:schemeClr val="lt1"/>
    </cs:fontRef>
    <cs:spPr>
      <a:ln w="9525">
        <a:solidFill>
          <a:schemeClr val="phClr"/>
        </a:solidFill>
        <a:round/>
      </a:ln>
    </cs:spPr>
  </cs:dataPointMarker>
  <cs:dataPointMarkerLayout symbol="circle" size="6"/>
  <cs:dataPointWireframe>
    <cs:lnRef idx="0">
      <cs:styleClr val="auto"/>
    </cs:lnRef>
    <cs:fillRef idx="3"/>
    <cs:effectRef idx="3"/>
    <cs:fontRef idx="minor">
      <a:schemeClr val="lt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8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 kern="1200"/>
  </cs:dataTable>
  <cs:downBar>
    <cs:lnRef idx="0"/>
    <cs:fillRef idx="0"/>
    <cs:effectRef idx="0"/>
    <cs:fontRef idx="minor">
      <a:schemeClr val="lt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5000"/>
          </a:schemeClr>
        </a:solidFill>
      </a:ln>
    </cs:spPr>
  </cs:gridlineMinor>
  <cs:hiLo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85000"/>
      </a:schemeClr>
    </cs:fontRef>
    <cs:defRPr sz="900" kern="12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8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54000"/>
          </a:schemeClr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600" b="1" kern="1200" spc="100" baseline="0">
      <a:effectLst>
        <a:outerShdw blurRad="50800" dist="38100" dir="5400000" algn="t" rotWithShape="0">
          <a:prstClr val="black">
            <a:alpha val="40000"/>
          </a:prstClr>
        </a:outerShdw>
      </a:effectLst>
    </cs:defRPr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</a:ln>
    </cs:spPr>
  </cs:trendline>
  <cs:trendlineLabel>
    <cs:lnRef idx="0"/>
    <cs:fillRef idx="0"/>
    <cs:effectRef idx="0"/>
    <cs:fontRef idx="minor">
      <a:schemeClr val="lt1">
        <a:lumMod val="85000"/>
      </a:schemeClr>
    </cs:fontRef>
    <cs:defRPr sz="900" kern="1200"/>
  </cs:trendlineLabel>
  <cs:upBar>
    <cs:lnRef idx="0"/>
    <cs:fillRef idx="0"/>
    <cs:effectRef idx="0"/>
    <cs:fontRef idx="minor">
      <a:schemeClr val="lt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85000"/>
      </a:schemeClr>
    </cs:fontRef>
    <cs:defRPr sz="900" kern="1200"/>
  </cs:valueAxis>
  <cs:wall>
    <cs:lnRef idx="0"/>
    <cs:fillRef idx="0"/>
    <cs:effectRef idx="0"/>
    <cs:fontRef idx="minor">
      <a:schemeClr val="lt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6.xml"/><Relationship Id="rId2" Type="http://schemas.openxmlformats.org/officeDocument/2006/relationships/chart" Target="../charts/chart5.xml"/><Relationship Id="rId1" Type="http://schemas.openxmlformats.org/officeDocument/2006/relationships/chart" Target="../charts/chart4.xml"/><Relationship Id="rId5" Type="http://schemas.openxmlformats.org/officeDocument/2006/relationships/image" Target="../media/image2.png"/><Relationship Id="rId4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chart" Target="../charts/chart7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image" Target="../media/image4.png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chart" Target="../charts/chart9.xml"/><Relationship Id="rId6" Type="http://schemas.openxmlformats.org/officeDocument/2006/relationships/image" Target="../media/image8.png"/><Relationship Id="rId5" Type="http://schemas.openxmlformats.org/officeDocument/2006/relationships/image" Target="../media/image7.png"/><Relationship Id="rId4" Type="http://schemas.openxmlformats.org/officeDocument/2006/relationships/chart" Target="../charts/chart10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4762</xdr:colOff>
      <xdr:row>14</xdr:row>
      <xdr:rowOff>180975</xdr:rowOff>
    </xdr:from>
    <xdr:to>
      <xdr:col>11</xdr:col>
      <xdr:colOff>0</xdr:colOff>
      <xdr:row>31</xdr:row>
      <xdr:rowOff>52387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1885949</xdr:colOff>
      <xdr:row>11</xdr:row>
      <xdr:rowOff>9525</xdr:rowOff>
    </xdr:from>
    <xdr:to>
      <xdr:col>11</xdr:col>
      <xdr:colOff>600074</xdr:colOff>
      <xdr:row>29</xdr:row>
      <xdr:rowOff>80962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1895474</xdr:colOff>
      <xdr:row>5</xdr:row>
      <xdr:rowOff>185737</xdr:rowOff>
    </xdr:from>
    <xdr:to>
      <xdr:col>17</xdr:col>
      <xdr:colOff>609599</xdr:colOff>
      <xdr:row>25</xdr:row>
      <xdr:rowOff>180975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134794</xdr:colOff>
      <xdr:row>27</xdr:row>
      <xdr:rowOff>156730</xdr:rowOff>
    </xdr:from>
    <xdr:to>
      <xdr:col>13</xdr:col>
      <xdr:colOff>314903</xdr:colOff>
      <xdr:row>42</xdr:row>
      <xdr:rowOff>137680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594BAE5-3856-4744-9F78-DC7D7FA3411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507439</xdr:colOff>
      <xdr:row>27</xdr:row>
      <xdr:rowOff>159616</xdr:rowOff>
    </xdr:from>
    <xdr:to>
      <xdr:col>6</xdr:col>
      <xdr:colOff>355039</xdr:colOff>
      <xdr:row>42</xdr:row>
      <xdr:rowOff>137952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C17C758D-752A-48C3-ACEB-718475F8A0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328707</xdr:colOff>
      <xdr:row>12</xdr:row>
      <xdr:rowOff>14941</xdr:rowOff>
    </xdr:from>
    <xdr:to>
      <xdr:col>6</xdr:col>
      <xdr:colOff>164354</xdr:colOff>
      <xdr:row>26</xdr:row>
      <xdr:rowOff>143435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B35F65A2-C901-46F5-9B46-ED506131D4D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13</xdr:col>
      <xdr:colOff>323272</xdr:colOff>
      <xdr:row>24</xdr:row>
      <xdr:rowOff>115455</xdr:rowOff>
    </xdr:from>
    <xdr:to>
      <xdr:col>26</xdr:col>
      <xdr:colOff>251265</xdr:colOff>
      <xdr:row>47</xdr:row>
      <xdr:rowOff>158683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BF8F2B19-8B42-4C38-B6EB-AC29B1B110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079181" y="4572000"/>
          <a:ext cx="7882811" cy="4291956"/>
        </a:xfrm>
        <a:prstGeom prst="rect">
          <a:avLst/>
        </a:prstGeom>
      </xdr:spPr>
    </xdr:pic>
    <xdr:clientData/>
  </xdr:twoCellAnchor>
  <xdr:twoCellAnchor editAs="oneCell">
    <xdr:from>
      <xdr:col>16</xdr:col>
      <xdr:colOff>127001</xdr:colOff>
      <xdr:row>0</xdr:row>
      <xdr:rowOff>0</xdr:rowOff>
    </xdr:from>
    <xdr:to>
      <xdr:col>27</xdr:col>
      <xdr:colOff>486264</xdr:colOff>
      <xdr:row>24</xdr:row>
      <xdr:rowOff>42693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EEEBF229-3013-4046-A179-C4CF7A1DB1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1718637" y="0"/>
          <a:ext cx="7090263" cy="449923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605118</xdr:colOff>
      <xdr:row>4</xdr:row>
      <xdr:rowOff>186018</xdr:rowOff>
    </xdr:from>
    <xdr:to>
      <xdr:col>6</xdr:col>
      <xdr:colOff>410883</xdr:colOff>
      <xdr:row>19</xdr:row>
      <xdr:rowOff>127747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31BAA0B5-5E05-4CCC-B883-A2E8C231DD9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552823</xdr:colOff>
      <xdr:row>0</xdr:row>
      <xdr:rowOff>119529</xdr:rowOff>
    </xdr:from>
    <xdr:to>
      <xdr:col>19</xdr:col>
      <xdr:colOff>218869</xdr:colOff>
      <xdr:row>22</xdr:row>
      <xdr:rowOff>43859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F3655383-5ECD-4E71-B75A-B06890BC5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931647" y="119529"/>
          <a:ext cx="7017104" cy="404809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0</xdr:colOff>
      <xdr:row>1</xdr:row>
      <xdr:rowOff>0</xdr:rowOff>
    </xdr:from>
    <xdr:to>
      <xdr:col>20</xdr:col>
      <xdr:colOff>335837</xdr:colOff>
      <xdr:row>24</xdr:row>
      <xdr:rowOff>86482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8EA2DDA-D8F8-4D9D-9C1E-6ED09F09491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50" y="184150"/>
          <a:ext cx="6431837" cy="4334632"/>
        </a:xfrm>
        <a:prstGeom prst="rect">
          <a:avLst/>
        </a:prstGeom>
      </xdr:spPr>
    </xdr:pic>
    <xdr:clientData/>
  </xdr:twoCellAnchor>
  <xdr:twoCellAnchor>
    <xdr:from>
      <xdr:col>1</xdr:col>
      <xdr:colOff>244475</xdr:colOff>
      <xdr:row>6</xdr:row>
      <xdr:rowOff>109311</xdr:rowOff>
    </xdr:from>
    <xdr:to>
      <xdr:col>7</xdr:col>
      <xdr:colOff>111125</xdr:colOff>
      <xdr:row>21</xdr:row>
      <xdr:rowOff>92982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A121F996-9665-438D-B335-E2AD32FF72D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549275</xdr:colOff>
      <xdr:row>7</xdr:row>
      <xdr:rowOff>136525</xdr:rowOff>
    </xdr:from>
    <xdr:to>
      <xdr:col>6</xdr:col>
      <xdr:colOff>409575</xdr:colOff>
      <xdr:row>22</xdr:row>
      <xdr:rowOff>117475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56E4D25-FA0D-4691-8555-94DEF256897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7</xdr:col>
      <xdr:colOff>371928</xdr:colOff>
      <xdr:row>5</xdr:row>
      <xdr:rowOff>36287</xdr:rowOff>
    </xdr:from>
    <xdr:to>
      <xdr:col>13</xdr:col>
      <xdr:colOff>474579</xdr:colOff>
      <xdr:row>22</xdr:row>
      <xdr:rowOff>36845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88D291F-81DF-482E-901A-3C55189EB9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678714" y="961573"/>
          <a:ext cx="3749365" cy="3084843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33</xdr:row>
      <xdr:rowOff>0</xdr:rowOff>
    </xdr:from>
    <xdr:to>
      <xdr:col>14</xdr:col>
      <xdr:colOff>547697</xdr:colOff>
      <xdr:row>51</xdr:row>
      <xdr:rowOff>75184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AC759258-20F6-440A-A58D-52F6C24EE98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14571" y="6032500"/>
          <a:ext cx="4194412" cy="3340898"/>
        </a:xfrm>
        <a:prstGeom prst="rect">
          <a:avLst/>
        </a:prstGeom>
      </xdr:spPr>
    </xdr:pic>
    <xdr:clientData/>
  </xdr:twoCellAnchor>
  <xdr:twoCellAnchor>
    <xdr:from>
      <xdr:col>0</xdr:col>
      <xdr:colOff>439965</xdr:colOff>
      <xdr:row>36</xdr:row>
      <xdr:rowOff>25400</xdr:rowOff>
    </xdr:from>
    <xdr:to>
      <xdr:col>6</xdr:col>
      <xdr:colOff>312965</xdr:colOff>
      <xdr:row>51</xdr:row>
      <xdr:rowOff>47172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id="{98EAF9CB-764D-4688-A5D9-3482907982A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16</xdr:col>
      <xdr:colOff>310248</xdr:colOff>
      <xdr:row>25</xdr:row>
      <xdr:rowOff>70698</xdr:rowOff>
    </xdr:from>
    <xdr:to>
      <xdr:col>17</xdr:col>
      <xdr:colOff>305712</xdr:colOff>
      <xdr:row>37</xdr:row>
      <xdr:rowOff>32688</xdr:rowOff>
    </xdr:to>
    <xdr:pic>
      <xdr:nvPicPr>
        <xdr:cNvPr id="6" name="Picture 5">
          <a:extLst>
            <a:ext uri="{FF2B5EF4-FFF2-40B4-BE49-F238E27FC236}">
              <a16:creationId xmlns:a16="http://schemas.microsoft.com/office/drawing/2014/main" id="{B2797CC8-1640-4C91-89E9-1785DCB0386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44158" t="26344" r="48635" b="23266"/>
        <a:stretch/>
      </xdr:blipFill>
      <xdr:spPr>
        <a:xfrm>
          <a:off x="11087105" y="4624555"/>
          <a:ext cx="603250" cy="2166347"/>
        </a:xfrm>
        <a:prstGeom prst="rect">
          <a:avLst/>
        </a:prstGeom>
      </xdr:spPr>
    </xdr:pic>
    <xdr:clientData/>
  </xdr:twoCellAnchor>
  <xdr:twoCellAnchor editAs="oneCell">
    <xdr:from>
      <xdr:col>16</xdr:col>
      <xdr:colOff>59845</xdr:colOff>
      <xdr:row>25</xdr:row>
      <xdr:rowOff>70698</xdr:rowOff>
    </xdr:from>
    <xdr:to>
      <xdr:col>16</xdr:col>
      <xdr:colOff>313037</xdr:colOff>
      <xdr:row>37</xdr:row>
      <xdr:rowOff>32688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414198CF-9DFE-4243-8553-484F7307C24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27207" t="26344" r="69768" b="23266"/>
        <a:stretch/>
      </xdr:blipFill>
      <xdr:spPr>
        <a:xfrm>
          <a:off x="10836702" y="4624555"/>
          <a:ext cx="253192" cy="2166347"/>
        </a:xfrm>
        <a:prstGeom prst="rect">
          <a:avLst/>
        </a:prstGeom>
      </xdr:spPr>
    </xdr:pic>
    <xdr:clientData/>
  </xdr:twoCellAnchor>
  <xdr:twoCellAnchor editAs="oneCell">
    <xdr:from>
      <xdr:col>17</xdr:col>
      <xdr:colOff>305712</xdr:colOff>
      <xdr:row>25</xdr:row>
      <xdr:rowOff>70698</xdr:rowOff>
    </xdr:from>
    <xdr:to>
      <xdr:col>19</xdr:col>
      <xdr:colOff>588740</xdr:colOff>
      <xdr:row>37</xdr:row>
      <xdr:rowOff>32688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CF7D17F9-470C-470E-8795-17CA761F9FB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58572" t="26344" r="23523" b="23266"/>
        <a:stretch/>
      </xdr:blipFill>
      <xdr:spPr>
        <a:xfrm>
          <a:off x="11690355" y="4624555"/>
          <a:ext cx="1498599" cy="2166347"/>
        </a:xfrm>
        <a:prstGeom prst="rect">
          <a:avLst/>
        </a:prstGeom>
      </xdr:spPr>
    </xdr:pic>
    <xdr:clientData/>
  </xdr:twoCellAnchor>
  <xdr:twoCellAnchor>
    <xdr:from>
      <xdr:col>16</xdr:col>
      <xdr:colOff>38468</xdr:colOff>
      <xdr:row>24</xdr:row>
      <xdr:rowOff>67834</xdr:rowOff>
    </xdr:from>
    <xdr:to>
      <xdr:col>16</xdr:col>
      <xdr:colOff>335648</xdr:colOff>
      <xdr:row>25</xdr:row>
      <xdr:rowOff>132627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3A42498C-E92D-41AE-A3EA-3C4ECAE73029}"/>
            </a:ext>
          </a:extLst>
        </xdr:cNvPr>
        <xdr:cNvSpPr txBox="1"/>
      </xdr:nvSpPr>
      <xdr:spPr>
        <a:xfrm>
          <a:off x="10815325" y="4440263"/>
          <a:ext cx="297180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M</a:t>
          </a:r>
        </a:p>
      </xdr:txBody>
    </xdr:sp>
    <xdr:clientData/>
  </xdr:twoCellAnchor>
  <xdr:twoCellAnchor>
    <xdr:from>
      <xdr:col>16</xdr:col>
      <xdr:colOff>551528</xdr:colOff>
      <xdr:row>20</xdr:row>
      <xdr:rowOff>38424</xdr:rowOff>
    </xdr:from>
    <xdr:to>
      <xdr:col>17</xdr:col>
      <xdr:colOff>189963</xdr:colOff>
      <xdr:row>26</xdr:row>
      <xdr:rowOff>73985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78FB6E69-73C0-47ED-B825-4295D53ACE8D}"/>
            </a:ext>
          </a:extLst>
        </xdr:cNvPr>
        <xdr:cNvSpPr txBox="1"/>
      </xdr:nvSpPr>
      <xdr:spPr>
        <a:xfrm rot="18629589">
          <a:off x="10889429" y="4124094"/>
          <a:ext cx="1124133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VIM 46</a:t>
          </a:r>
        </a:p>
      </xdr:txBody>
    </xdr:sp>
    <xdr:clientData/>
  </xdr:twoCellAnchor>
  <xdr:twoCellAnchor>
    <xdr:from>
      <xdr:col>17</xdr:col>
      <xdr:colOff>261253</xdr:colOff>
      <xdr:row>21</xdr:row>
      <xdr:rowOff>42450</xdr:rowOff>
    </xdr:from>
    <xdr:to>
      <xdr:col>17</xdr:col>
      <xdr:colOff>507474</xdr:colOff>
      <xdr:row>26</xdr:row>
      <xdr:rowOff>47832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B00C7318-A3CB-4718-98F7-6697AEC66611}"/>
            </a:ext>
          </a:extLst>
        </xdr:cNvPr>
        <xdr:cNvSpPr txBox="1"/>
      </xdr:nvSpPr>
      <xdr:spPr>
        <a:xfrm rot="18629589">
          <a:off x="11312744" y="4203745"/>
          <a:ext cx="912525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VIM 46 NTC</a:t>
          </a:r>
        </a:p>
      </xdr:txBody>
    </xdr:sp>
    <xdr:clientData/>
  </xdr:twoCellAnchor>
  <xdr:twoCellAnchor>
    <xdr:from>
      <xdr:col>17</xdr:col>
      <xdr:colOff>156322</xdr:colOff>
      <xdr:row>20</xdr:row>
      <xdr:rowOff>9149</xdr:rowOff>
    </xdr:from>
    <xdr:to>
      <xdr:col>17</xdr:col>
      <xdr:colOff>402543</xdr:colOff>
      <xdr:row>26</xdr:row>
      <xdr:rowOff>77968</xdr:rowOff>
    </xdr:to>
    <xdr:sp macro="" textlink="">
      <xdr:nvSpPr>
        <xdr:cNvPr id="12" name="TextBox 11">
          <a:extLst>
            <a:ext uri="{FF2B5EF4-FFF2-40B4-BE49-F238E27FC236}">
              <a16:creationId xmlns:a16="http://schemas.microsoft.com/office/drawing/2014/main" id="{44997EA5-B126-44C0-8681-AE46F74EBF0E}"/>
            </a:ext>
          </a:extLst>
        </xdr:cNvPr>
        <xdr:cNvSpPr txBox="1"/>
      </xdr:nvSpPr>
      <xdr:spPr>
        <a:xfrm rot="18629589">
          <a:off x="11085380" y="4111448"/>
          <a:ext cx="1157391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VIM 46</a:t>
          </a:r>
        </a:p>
      </xdr:txBody>
    </xdr:sp>
    <xdr:clientData/>
  </xdr:twoCellAnchor>
  <xdr:twoCellAnchor>
    <xdr:from>
      <xdr:col>18</xdr:col>
      <xdr:colOff>105078</xdr:colOff>
      <xdr:row>20</xdr:row>
      <xdr:rowOff>10034</xdr:rowOff>
    </xdr:from>
    <xdr:to>
      <xdr:col>18</xdr:col>
      <xdr:colOff>351299</xdr:colOff>
      <xdr:row>26</xdr:row>
      <xdr:rowOff>74971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914A2910-D69B-42DE-B589-DFCE5B09D720}"/>
            </a:ext>
          </a:extLst>
        </xdr:cNvPr>
        <xdr:cNvSpPr txBox="1"/>
      </xdr:nvSpPr>
      <xdr:spPr>
        <a:xfrm rot="18629589">
          <a:off x="11643863" y="4110392"/>
          <a:ext cx="1153509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VIM 124</a:t>
          </a:r>
        </a:p>
      </xdr:txBody>
    </xdr:sp>
    <xdr:clientData/>
  </xdr:twoCellAnchor>
  <xdr:twoCellAnchor>
    <xdr:from>
      <xdr:col>17</xdr:col>
      <xdr:colOff>543897</xdr:colOff>
      <xdr:row>20</xdr:row>
      <xdr:rowOff>0</xdr:rowOff>
    </xdr:from>
    <xdr:to>
      <xdr:col>18</xdr:col>
      <xdr:colOff>182332</xdr:colOff>
      <xdr:row>26</xdr:row>
      <xdr:rowOff>75622</xdr:rowOff>
    </xdr:to>
    <xdr:sp macro="" textlink="">
      <xdr:nvSpPr>
        <xdr:cNvPr id="14" name="TextBox 13">
          <a:extLst>
            <a:ext uri="{FF2B5EF4-FFF2-40B4-BE49-F238E27FC236}">
              <a16:creationId xmlns:a16="http://schemas.microsoft.com/office/drawing/2014/main" id="{9884E2F4-EC5E-4628-9391-FF0F4B7CE529}"/>
            </a:ext>
          </a:extLst>
        </xdr:cNvPr>
        <xdr:cNvSpPr txBox="1"/>
      </xdr:nvSpPr>
      <xdr:spPr>
        <a:xfrm rot="18629589">
          <a:off x="11469554" y="4105700"/>
          <a:ext cx="1164194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VIM 124</a:t>
          </a:r>
        </a:p>
      </xdr:txBody>
    </xdr:sp>
    <xdr:clientData/>
  </xdr:twoCellAnchor>
  <xdr:twoCellAnchor>
    <xdr:from>
      <xdr:col>18</xdr:col>
      <xdr:colOff>261710</xdr:colOff>
      <xdr:row>20</xdr:row>
      <xdr:rowOff>178936</xdr:rowOff>
    </xdr:from>
    <xdr:to>
      <xdr:col>18</xdr:col>
      <xdr:colOff>507931</xdr:colOff>
      <xdr:row>26</xdr:row>
      <xdr:rowOff>48488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149583AA-676A-4ED8-BD0F-86338081FF4B}"/>
            </a:ext>
          </a:extLst>
        </xdr:cNvPr>
        <xdr:cNvSpPr txBox="1"/>
      </xdr:nvSpPr>
      <xdr:spPr>
        <a:xfrm rot="18629589">
          <a:off x="11898188" y="4181601"/>
          <a:ext cx="958124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VIM 124 NTC</a:t>
          </a:r>
        </a:p>
      </xdr:txBody>
    </xdr:sp>
    <xdr:clientData/>
  </xdr:twoCellAnchor>
  <xdr:twoCellAnchor>
    <xdr:from>
      <xdr:col>19</xdr:col>
      <xdr:colOff>124935</xdr:colOff>
      <xdr:row>20</xdr:row>
      <xdr:rowOff>4537</xdr:rowOff>
    </xdr:from>
    <xdr:to>
      <xdr:col>19</xdr:col>
      <xdr:colOff>371156</xdr:colOff>
      <xdr:row>26</xdr:row>
      <xdr:rowOff>82874</xdr:rowOff>
    </xdr:to>
    <xdr:sp macro="" textlink="">
      <xdr:nvSpPr>
        <xdr:cNvPr id="16" name="TextBox 15">
          <a:extLst>
            <a:ext uri="{FF2B5EF4-FFF2-40B4-BE49-F238E27FC236}">
              <a16:creationId xmlns:a16="http://schemas.microsoft.com/office/drawing/2014/main" id="{3BDBE38E-85EE-4A22-AD66-1D1232DBD487}"/>
            </a:ext>
          </a:extLst>
        </xdr:cNvPr>
        <xdr:cNvSpPr txBox="1"/>
      </xdr:nvSpPr>
      <xdr:spPr>
        <a:xfrm rot="18629589">
          <a:off x="12264805" y="4111595"/>
          <a:ext cx="1166909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VIM 147</a:t>
          </a:r>
        </a:p>
      </xdr:txBody>
    </xdr:sp>
    <xdr:clientData/>
  </xdr:twoCellAnchor>
  <xdr:twoCellAnchor>
    <xdr:from>
      <xdr:col>18</xdr:col>
      <xdr:colOff>524335</xdr:colOff>
      <xdr:row>20</xdr:row>
      <xdr:rowOff>32509</xdr:rowOff>
    </xdr:from>
    <xdr:to>
      <xdr:col>19</xdr:col>
      <xdr:colOff>162771</xdr:colOff>
      <xdr:row>26</xdr:row>
      <xdr:rowOff>78354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F2AA2AA0-EED6-4F5A-B6DA-9A21D40DD634}"/>
            </a:ext>
          </a:extLst>
        </xdr:cNvPr>
        <xdr:cNvSpPr txBox="1"/>
      </xdr:nvSpPr>
      <xdr:spPr>
        <a:xfrm rot="18629589">
          <a:off x="12072666" y="4123321"/>
          <a:ext cx="1134417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VIM 147</a:t>
          </a:r>
        </a:p>
      </xdr:txBody>
    </xdr:sp>
    <xdr:clientData/>
  </xdr:twoCellAnchor>
  <xdr:twoCellAnchor>
    <xdr:from>
      <xdr:col>19</xdr:col>
      <xdr:colOff>247075</xdr:colOff>
      <xdr:row>20</xdr:row>
      <xdr:rowOff>180877</xdr:rowOff>
    </xdr:from>
    <xdr:to>
      <xdr:col>19</xdr:col>
      <xdr:colOff>493296</xdr:colOff>
      <xdr:row>26</xdr:row>
      <xdr:rowOff>55379</xdr:rowOff>
    </xdr:to>
    <xdr:sp macro="" textlink="">
      <xdr:nvSpPr>
        <xdr:cNvPr id="18" name="TextBox 17">
          <a:extLst>
            <a:ext uri="{FF2B5EF4-FFF2-40B4-BE49-F238E27FC236}">
              <a16:creationId xmlns:a16="http://schemas.microsoft.com/office/drawing/2014/main" id="{7E9F4537-23EF-499E-BEEF-C43C42A76DAC}"/>
            </a:ext>
          </a:extLst>
        </xdr:cNvPr>
        <xdr:cNvSpPr txBox="1"/>
      </xdr:nvSpPr>
      <xdr:spPr>
        <a:xfrm rot="18629589">
          <a:off x="12488863" y="4186017"/>
          <a:ext cx="963074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VIM 147 NTC</a:t>
          </a:r>
        </a:p>
      </xdr:txBody>
    </xdr:sp>
    <xdr:clientData/>
  </xdr:twoCellAnchor>
  <xdr:twoCellAnchor>
    <xdr:from>
      <xdr:col>19</xdr:col>
      <xdr:colOff>212719</xdr:colOff>
      <xdr:row>24</xdr:row>
      <xdr:rowOff>13826</xdr:rowOff>
    </xdr:from>
    <xdr:to>
      <xdr:col>19</xdr:col>
      <xdr:colOff>509899</xdr:colOff>
      <xdr:row>25</xdr:row>
      <xdr:rowOff>78619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B1573739-9082-48FF-A337-9DB91321C5E5}"/>
            </a:ext>
          </a:extLst>
        </xdr:cNvPr>
        <xdr:cNvSpPr txBox="1"/>
      </xdr:nvSpPr>
      <xdr:spPr>
        <a:xfrm>
          <a:off x="12812933" y="4386255"/>
          <a:ext cx="297180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>
              <a:latin typeface="Times New Roman" panose="02020603050405020304" pitchFamily="18" charset="0"/>
              <a:cs typeface="Times New Roman" panose="02020603050405020304" pitchFamily="18" charset="0"/>
            </a:rPr>
            <a:t>Q</a:t>
          </a:r>
        </a:p>
      </xdr:txBody>
    </xdr:sp>
    <xdr:clientData/>
  </xdr:twoCellAnchor>
  <xdr:twoCellAnchor>
    <xdr:from>
      <xdr:col>15</xdr:col>
      <xdr:colOff>469049</xdr:colOff>
      <xdr:row>31</xdr:row>
      <xdr:rowOff>90694</xdr:rowOff>
    </xdr:from>
    <xdr:to>
      <xdr:col>16</xdr:col>
      <xdr:colOff>147999</xdr:colOff>
      <xdr:row>31</xdr:row>
      <xdr:rowOff>90695</xdr:rowOff>
    </xdr:to>
    <xdr:cxnSp macro="">
      <xdr:nvCxnSpPr>
        <xdr:cNvPr id="20" name="Straight Arrow Connector 19">
          <a:extLst>
            <a:ext uri="{FF2B5EF4-FFF2-40B4-BE49-F238E27FC236}">
              <a16:creationId xmlns:a16="http://schemas.microsoft.com/office/drawing/2014/main" id="{800803B1-57EA-4AD9-B544-2335313ADD42}"/>
            </a:ext>
          </a:extLst>
        </xdr:cNvPr>
        <xdr:cNvCxnSpPr/>
      </xdr:nvCxnSpPr>
      <xdr:spPr>
        <a:xfrm>
          <a:off x="10638120" y="5760337"/>
          <a:ext cx="286736" cy="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13894</xdr:colOff>
      <xdr:row>30</xdr:row>
      <xdr:rowOff>144665</xdr:rowOff>
    </xdr:from>
    <xdr:to>
      <xdr:col>15</xdr:col>
      <xdr:colOff>574883</xdr:colOff>
      <xdr:row>32</xdr:row>
      <xdr:rowOff>18958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D94860B8-EAFE-4732-9019-95D37FE6EED7}"/>
            </a:ext>
          </a:extLst>
        </xdr:cNvPr>
        <xdr:cNvSpPr txBox="1"/>
      </xdr:nvSpPr>
      <xdr:spPr>
        <a:xfrm>
          <a:off x="10182965" y="5623808"/>
          <a:ext cx="560989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200 bp</a:t>
          </a:r>
        </a:p>
      </xdr:txBody>
    </xdr:sp>
    <xdr:clientData/>
  </xdr:twoCellAnchor>
  <xdr:twoCellAnchor>
    <xdr:from>
      <xdr:col>15</xdr:col>
      <xdr:colOff>466933</xdr:colOff>
      <xdr:row>32</xdr:row>
      <xdr:rowOff>39596</xdr:rowOff>
    </xdr:from>
    <xdr:to>
      <xdr:col>16</xdr:col>
      <xdr:colOff>145883</xdr:colOff>
      <xdr:row>32</xdr:row>
      <xdr:rowOff>39597</xdr:rowOff>
    </xdr:to>
    <xdr:cxnSp macro="">
      <xdr:nvCxnSpPr>
        <xdr:cNvPr id="22" name="Straight Arrow Connector 21">
          <a:extLst>
            <a:ext uri="{FF2B5EF4-FFF2-40B4-BE49-F238E27FC236}">
              <a16:creationId xmlns:a16="http://schemas.microsoft.com/office/drawing/2014/main" id="{E7E050D3-C6CF-48B3-BB10-2CB210DC7AEF}"/>
            </a:ext>
          </a:extLst>
        </xdr:cNvPr>
        <xdr:cNvCxnSpPr/>
      </xdr:nvCxnSpPr>
      <xdr:spPr>
        <a:xfrm>
          <a:off x="10636004" y="5890667"/>
          <a:ext cx="286736" cy="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7544</xdr:colOff>
      <xdr:row>31</xdr:row>
      <xdr:rowOff>89259</xdr:rowOff>
    </xdr:from>
    <xdr:to>
      <xdr:col>15</xdr:col>
      <xdr:colOff>568533</xdr:colOff>
      <xdr:row>32</xdr:row>
      <xdr:rowOff>154052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DBBD2AA4-F687-4BBB-A72F-81ECF1DE8723}"/>
            </a:ext>
          </a:extLst>
        </xdr:cNvPr>
        <xdr:cNvSpPr txBox="1"/>
      </xdr:nvSpPr>
      <xdr:spPr>
        <a:xfrm>
          <a:off x="10176615" y="5758902"/>
          <a:ext cx="560989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160 bp</a:t>
          </a:r>
        </a:p>
      </xdr:txBody>
    </xdr:sp>
    <xdr:clientData/>
  </xdr:twoCellAnchor>
  <xdr:twoCellAnchor>
    <xdr:from>
      <xdr:col>15</xdr:col>
      <xdr:colOff>469049</xdr:colOff>
      <xdr:row>32</xdr:row>
      <xdr:rowOff>125276</xdr:rowOff>
    </xdr:from>
    <xdr:to>
      <xdr:col>16</xdr:col>
      <xdr:colOff>147999</xdr:colOff>
      <xdr:row>32</xdr:row>
      <xdr:rowOff>125277</xdr:rowOff>
    </xdr:to>
    <xdr:cxnSp macro="">
      <xdr:nvCxnSpPr>
        <xdr:cNvPr id="24" name="Straight Arrow Connector 23">
          <a:extLst>
            <a:ext uri="{FF2B5EF4-FFF2-40B4-BE49-F238E27FC236}">
              <a16:creationId xmlns:a16="http://schemas.microsoft.com/office/drawing/2014/main" id="{57F192E8-6529-4A4F-9BD3-B525E127560D}"/>
            </a:ext>
          </a:extLst>
        </xdr:cNvPr>
        <xdr:cNvCxnSpPr/>
      </xdr:nvCxnSpPr>
      <xdr:spPr>
        <a:xfrm>
          <a:off x="10638120" y="5976347"/>
          <a:ext cx="286736" cy="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7542</xdr:colOff>
      <xdr:row>32</xdr:row>
      <xdr:rowOff>1451</xdr:rowOff>
    </xdr:from>
    <xdr:to>
      <xdr:col>15</xdr:col>
      <xdr:colOff>568531</xdr:colOff>
      <xdr:row>33</xdr:row>
      <xdr:rowOff>66243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FD0C5983-D42B-4D7E-945F-874386028C1B}"/>
            </a:ext>
          </a:extLst>
        </xdr:cNvPr>
        <xdr:cNvSpPr txBox="1"/>
      </xdr:nvSpPr>
      <xdr:spPr>
        <a:xfrm>
          <a:off x="10176613" y="5852522"/>
          <a:ext cx="560989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140 bp</a:t>
          </a:r>
        </a:p>
      </xdr:txBody>
    </xdr:sp>
    <xdr:clientData/>
  </xdr:twoCellAnchor>
  <xdr:twoCellAnchor>
    <xdr:from>
      <xdr:col>19</xdr:col>
      <xdr:colOff>434826</xdr:colOff>
      <xdr:row>26</xdr:row>
      <xdr:rowOff>26162</xdr:rowOff>
    </xdr:from>
    <xdr:to>
      <xdr:col>20</xdr:col>
      <xdr:colOff>81040</xdr:colOff>
      <xdr:row>26</xdr:row>
      <xdr:rowOff>26162</xdr:rowOff>
    </xdr:to>
    <xdr:cxnSp macro="">
      <xdr:nvCxnSpPr>
        <xdr:cNvPr id="26" name="Straight Arrow Connector 25">
          <a:extLst>
            <a:ext uri="{FF2B5EF4-FFF2-40B4-BE49-F238E27FC236}">
              <a16:creationId xmlns:a16="http://schemas.microsoft.com/office/drawing/2014/main" id="{EFC8B8D6-DA70-4F27-A5C9-76B4D4A3F384}"/>
            </a:ext>
          </a:extLst>
        </xdr:cNvPr>
        <xdr:cNvCxnSpPr/>
      </xdr:nvCxnSpPr>
      <xdr:spPr>
        <a:xfrm flipH="1">
          <a:off x="13035040" y="4761448"/>
          <a:ext cx="254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18468</xdr:colOff>
      <xdr:row>25</xdr:row>
      <xdr:rowOff>76786</xdr:rowOff>
    </xdr:from>
    <xdr:to>
      <xdr:col>21</xdr:col>
      <xdr:colOff>77432</xdr:colOff>
      <xdr:row>26</xdr:row>
      <xdr:rowOff>156967</xdr:rowOff>
    </xdr:to>
    <xdr:sp macro="" textlink="">
      <xdr:nvSpPr>
        <xdr:cNvPr id="27" name="TextBox 27">
          <a:extLst>
            <a:ext uri="{FF2B5EF4-FFF2-40B4-BE49-F238E27FC236}">
              <a16:creationId xmlns:a16="http://schemas.microsoft.com/office/drawing/2014/main" id="{478FFBAF-7E0C-43A0-9954-8EA47403F4AE}"/>
            </a:ext>
          </a:extLst>
        </xdr:cNvPr>
        <xdr:cNvSpPr txBox="1"/>
      </xdr:nvSpPr>
      <xdr:spPr>
        <a:xfrm>
          <a:off x="13226468" y="4630643"/>
          <a:ext cx="666750" cy="2616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100"/>
            <a:t>100 ng</a:t>
          </a:r>
        </a:p>
      </xdr:txBody>
    </xdr:sp>
    <xdr:clientData/>
  </xdr:twoCellAnchor>
  <xdr:twoCellAnchor>
    <xdr:from>
      <xdr:col>19</xdr:col>
      <xdr:colOff>434826</xdr:colOff>
      <xdr:row>27</xdr:row>
      <xdr:rowOff>4567</xdr:rowOff>
    </xdr:from>
    <xdr:to>
      <xdr:col>20</xdr:col>
      <xdr:colOff>81040</xdr:colOff>
      <xdr:row>27</xdr:row>
      <xdr:rowOff>4567</xdr:rowOff>
    </xdr:to>
    <xdr:cxnSp macro="">
      <xdr:nvCxnSpPr>
        <xdr:cNvPr id="28" name="Straight Arrow Connector 27">
          <a:extLst>
            <a:ext uri="{FF2B5EF4-FFF2-40B4-BE49-F238E27FC236}">
              <a16:creationId xmlns:a16="http://schemas.microsoft.com/office/drawing/2014/main" id="{D67D48B6-4330-4BC5-B61B-93407D8AEC43}"/>
            </a:ext>
          </a:extLst>
        </xdr:cNvPr>
        <xdr:cNvCxnSpPr/>
      </xdr:nvCxnSpPr>
      <xdr:spPr>
        <a:xfrm flipH="1">
          <a:off x="13035040" y="4930353"/>
          <a:ext cx="254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18468</xdr:colOff>
      <xdr:row>26</xdr:row>
      <xdr:rowOff>64262</xdr:rowOff>
    </xdr:from>
    <xdr:to>
      <xdr:col>21</xdr:col>
      <xdr:colOff>77432</xdr:colOff>
      <xdr:row>27</xdr:row>
      <xdr:rowOff>135372</xdr:rowOff>
    </xdr:to>
    <xdr:sp macro="" textlink="">
      <xdr:nvSpPr>
        <xdr:cNvPr id="29" name="TextBox 29">
          <a:extLst>
            <a:ext uri="{FF2B5EF4-FFF2-40B4-BE49-F238E27FC236}">
              <a16:creationId xmlns:a16="http://schemas.microsoft.com/office/drawing/2014/main" id="{D37BBCB2-5AEE-4250-9C2E-D120B3E3F605}"/>
            </a:ext>
          </a:extLst>
        </xdr:cNvPr>
        <xdr:cNvSpPr txBox="1"/>
      </xdr:nvSpPr>
      <xdr:spPr>
        <a:xfrm>
          <a:off x="13226468" y="4799548"/>
          <a:ext cx="666750" cy="2616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100"/>
            <a:t>40 ng</a:t>
          </a:r>
        </a:p>
      </xdr:txBody>
    </xdr:sp>
    <xdr:clientData/>
  </xdr:twoCellAnchor>
  <xdr:twoCellAnchor>
    <xdr:from>
      <xdr:col>19</xdr:col>
      <xdr:colOff>434826</xdr:colOff>
      <xdr:row>28</xdr:row>
      <xdr:rowOff>127939</xdr:rowOff>
    </xdr:from>
    <xdr:to>
      <xdr:col>20</xdr:col>
      <xdr:colOff>81040</xdr:colOff>
      <xdr:row>28</xdr:row>
      <xdr:rowOff>127939</xdr:rowOff>
    </xdr:to>
    <xdr:cxnSp macro="">
      <xdr:nvCxnSpPr>
        <xdr:cNvPr id="30" name="Straight Arrow Connector 29">
          <a:extLst>
            <a:ext uri="{FF2B5EF4-FFF2-40B4-BE49-F238E27FC236}">
              <a16:creationId xmlns:a16="http://schemas.microsoft.com/office/drawing/2014/main" id="{CA94E729-99F6-453D-9DA1-7EC834CD34D6}"/>
            </a:ext>
          </a:extLst>
        </xdr:cNvPr>
        <xdr:cNvCxnSpPr/>
      </xdr:nvCxnSpPr>
      <xdr:spPr>
        <a:xfrm flipH="1">
          <a:off x="13035040" y="5235153"/>
          <a:ext cx="254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18468</xdr:colOff>
      <xdr:row>27</xdr:row>
      <xdr:rowOff>178562</xdr:rowOff>
    </xdr:from>
    <xdr:to>
      <xdr:col>21</xdr:col>
      <xdr:colOff>77432</xdr:colOff>
      <xdr:row>29</xdr:row>
      <xdr:rowOff>68244</xdr:rowOff>
    </xdr:to>
    <xdr:sp macro="" textlink="">
      <xdr:nvSpPr>
        <xdr:cNvPr id="31" name="TextBox 31">
          <a:extLst>
            <a:ext uri="{FF2B5EF4-FFF2-40B4-BE49-F238E27FC236}">
              <a16:creationId xmlns:a16="http://schemas.microsoft.com/office/drawing/2014/main" id="{157F7C6C-F134-4E14-A8C8-7E15E0DA3F3D}"/>
            </a:ext>
          </a:extLst>
        </xdr:cNvPr>
        <xdr:cNvSpPr txBox="1"/>
      </xdr:nvSpPr>
      <xdr:spPr>
        <a:xfrm>
          <a:off x="13226468" y="5104348"/>
          <a:ext cx="666750" cy="2616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100"/>
            <a:t>20 ng</a:t>
          </a:r>
        </a:p>
      </xdr:txBody>
    </xdr:sp>
    <xdr:clientData/>
  </xdr:twoCellAnchor>
  <xdr:twoCellAnchor>
    <xdr:from>
      <xdr:col>19</xdr:col>
      <xdr:colOff>434826</xdr:colOff>
      <xdr:row>30</xdr:row>
      <xdr:rowOff>180175</xdr:rowOff>
    </xdr:from>
    <xdr:to>
      <xdr:col>20</xdr:col>
      <xdr:colOff>81040</xdr:colOff>
      <xdr:row>30</xdr:row>
      <xdr:rowOff>180175</xdr:rowOff>
    </xdr:to>
    <xdr:cxnSp macro="">
      <xdr:nvCxnSpPr>
        <xdr:cNvPr id="32" name="Straight Arrow Connector 31">
          <a:extLst>
            <a:ext uri="{FF2B5EF4-FFF2-40B4-BE49-F238E27FC236}">
              <a16:creationId xmlns:a16="http://schemas.microsoft.com/office/drawing/2014/main" id="{959B8147-D982-450C-90CE-7D773FE69A14}"/>
            </a:ext>
          </a:extLst>
        </xdr:cNvPr>
        <xdr:cNvCxnSpPr/>
      </xdr:nvCxnSpPr>
      <xdr:spPr>
        <a:xfrm flipH="1">
          <a:off x="13035040" y="5659318"/>
          <a:ext cx="254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18468</xdr:colOff>
      <xdr:row>30</xdr:row>
      <xdr:rowOff>49370</xdr:rowOff>
    </xdr:from>
    <xdr:to>
      <xdr:col>21</xdr:col>
      <xdr:colOff>77432</xdr:colOff>
      <xdr:row>31</xdr:row>
      <xdr:rowOff>120480</xdr:rowOff>
    </xdr:to>
    <xdr:sp macro="" textlink="">
      <xdr:nvSpPr>
        <xdr:cNvPr id="33" name="TextBox 33">
          <a:extLst>
            <a:ext uri="{FF2B5EF4-FFF2-40B4-BE49-F238E27FC236}">
              <a16:creationId xmlns:a16="http://schemas.microsoft.com/office/drawing/2014/main" id="{A52C790D-E74E-4D57-A56C-15F1DC378D73}"/>
            </a:ext>
          </a:extLst>
        </xdr:cNvPr>
        <xdr:cNvSpPr txBox="1"/>
      </xdr:nvSpPr>
      <xdr:spPr>
        <a:xfrm>
          <a:off x="13226468" y="5528513"/>
          <a:ext cx="666750" cy="2616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100"/>
            <a:t>10 ng</a:t>
          </a:r>
        </a:p>
      </xdr:txBody>
    </xdr:sp>
    <xdr:clientData/>
  </xdr:twoCellAnchor>
  <xdr:twoCellAnchor>
    <xdr:from>
      <xdr:col>19</xdr:col>
      <xdr:colOff>460226</xdr:colOff>
      <xdr:row>33</xdr:row>
      <xdr:rowOff>68798</xdr:rowOff>
    </xdr:from>
    <xdr:to>
      <xdr:col>20</xdr:col>
      <xdr:colOff>106440</xdr:colOff>
      <xdr:row>33</xdr:row>
      <xdr:rowOff>68798</xdr:rowOff>
    </xdr:to>
    <xdr:cxnSp macro="">
      <xdr:nvCxnSpPr>
        <xdr:cNvPr id="34" name="Straight Arrow Connector 33">
          <a:extLst>
            <a:ext uri="{FF2B5EF4-FFF2-40B4-BE49-F238E27FC236}">
              <a16:creationId xmlns:a16="http://schemas.microsoft.com/office/drawing/2014/main" id="{05C4BD68-535F-42BA-91B5-2A703F375913}"/>
            </a:ext>
          </a:extLst>
        </xdr:cNvPr>
        <xdr:cNvCxnSpPr/>
      </xdr:nvCxnSpPr>
      <xdr:spPr>
        <a:xfrm flipH="1">
          <a:off x="13060440" y="6101298"/>
          <a:ext cx="254000" cy="0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43868</xdr:colOff>
      <xdr:row>32</xdr:row>
      <xdr:rowOff>119422</xdr:rowOff>
    </xdr:from>
    <xdr:to>
      <xdr:col>21</xdr:col>
      <xdr:colOff>102832</xdr:colOff>
      <xdr:row>34</xdr:row>
      <xdr:rowOff>18174</xdr:rowOff>
    </xdr:to>
    <xdr:sp macro="" textlink="">
      <xdr:nvSpPr>
        <xdr:cNvPr id="35" name="TextBox 35">
          <a:extLst>
            <a:ext uri="{FF2B5EF4-FFF2-40B4-BE49-F238E27FC236}">
              <a16:creationId xmlns:a16="http://schemas.microsoft.com/office/drawing/2014/main" id="{695237F7-786C-4E02-B0FB-F3ED9426E9F1}"/>
            </a:ext>
          </a:extLst>
        </xdr:cNvPr>
        <xdr:cNvSpPr txBox="1"/>
      </xdr:nvSpPr>
      <xdr:spPr>
        <a:xfrm>
          <a:off x="13251868" y="5970493"/>
          <a:ext cx="666750" cy="261610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100"/>
            <a:t>5 ng</a:t>
          </a:r>
        </a:p>
      </xdr:txBody>
    </xdr:sp>
    <xdr:clientData/>
  </xdr:twoCellAnchor>
  <xdr:twoCellAnchor>
    <xdr:from>
      <xdr:col>15</xdr:col>
      <xdr:colOff>465741</xdr:colOff>
      <xdr:row>35</xdr:row>
      <xdr:rowOff>71122</xdr:rowOff>
    </xdr:from>
    <xdr:to>
      <xdr:col>16</xdr:col>
      <xdr:colOff>144691</xdr:colOff>
      <xdr:row>35</xdr:row>
      <xdr:rowOff>71123</xdr:rowOff>
    </xdr:to>
    <xdr:cxnSp macro="">
      <xdr:nvCxnSpPr>
        <xdr:cNvPr id="36" name="Straight Arrow Connector 35">
          <a:extLst>
            <a:ext uri="{FF2B5EF4-FFF2-40B4-BE49-F238E27FC236}">
              <a16:creationId xmlns:a16="http://schemas.microsoft.com/office/drawing/2014/main" id="{C7811BB9-BA33-49F8-8254-0437883C1B70}"/>
            </a:ext>
          </a:extLst>
        </xdr:cNvPr>
        <xdr:cNvCxnSpPr/>
      </xdr:nvCxnSpPr>
      <xdr:spPr>
        <a:xfrm>
          <a:off x="10634812" y="6466479"/>
          <a:ext cx="286736" cy="1"/>
        </a:xfrm>
        <a:prstGeom prst="straightConnector1">
          <a:avLst/>
        </a:prstGeom>
        <a:ln>
          <a:tailEnd type="triangle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15</xdr:col>
      <xdr:colOff>0</xdr:colOff>
      <xdr:row>34</xdr:row>
      <xdr:rowOff>128725</xdr:rowOff>
    </xdr:from>
    <xdr:to>
      <xdr:col>15</xdr:col>
      <xdr:colOff>560989</xdr:colOff>
      <xdr:row>36</xdr:row>
      <xdr:rowOff>12089</xdr:rowOff>
    </xdr:to>
    <xdr:sp macro="" textlink="">
      <xdr:nvSpPr>
        <xdr:cNvPr id="37" name="TextBox 37">
          <a:extLst>
            <a:ext uri="{FF2B5EF4-FFF2-40B4-BE49-F238E27FC236}">
              <a16:creationId xmlns:a16="http://schemas.microsoft.com/office/drawing/2014/main" id="{7F956FA4-779B-417A-8C96-D2B2D80CB957}"/>
            </a:ext>
          </a:extLst>
        </xdr:cNvPr>
        <xdr:cNvSpPr txBox="1"/>
      </xdr:nvSpPr>
      <xdr:spPr>
        <a:xfrm>
          <a:off x="10169071" y="6342654"/>
          <a:ext cx="560989" cy="246221"/>
        </a:xfrm>
        <a:prstGeom prst="rect">
          <a:avLst/>
        </a:prstGeom>
        <a:noFill/>
      </xdr:spPr>
      <xdr:txBody>
        <a:bodyPr wrap="square" rtlCol="0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GB" sz="1000"/>
            <a:t>60 bp</a:t>
          </a:r>
        </a:p>
      </xdr:txBody>
    </xdr:sp>
    <xdr:clientData/>
  </xdr:twoCellAnchor>
  <xdr:twoCellAnchor editAs="oneCell">
    <xdr:from>
      <xdr:col>16</xdr:col>
      <xdr:colOff>0</xdr:colOff>
      <xdr:row>3</xdr:row>
      <xdr:rowOff>0</xdr:rowOff>
    </xdr:from>
    <xdr:to>
      <xdr:col>22</xdr:col>
      <xdr:colOff>102651</xdr:colOff>
      <xdr:row>19</xdr:row>
      <xdr:rowOff>172914</xdr:rowOff>
    </xdr:to>
    <xdr:pic>
      <xdr:nvPicPr>
        <xdr:cNvPr id="38" name="Picture 37">
          <a:extLst>
            <a:ext uri="{FF2B5EF4-FFF2-40B4-BE49-F238E27FC236}">
              <a16:creationId xmlns:a16="http://schemas.microsoft.com/office/drawing/2014/main" id="{B69D049B-2FF0-4F17-A808-C32A6787C3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776857" y="553357"/>
          <a:ext cx="3749365" cy="308484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0</xdr:colOff>
      <xdr:row>6</xdr:row>
      <xdr:rowOff>0</xdr:rowOff>
    </xdr:from>
    <xdr:to>
      <xdr:col>10</xdr:col>
      <xdr:colOff>323327</xdr:colOff>
      <xdr:row>27</xdr:row>
      <xdr:rowOff>4146</xdr:rowOff>
    </xdr:to>
    <xdr:pic>
      <xdr:nvPicPr>
        <xdr:cNvPr id="48" name="Picture 47">
          <a:extLst>
            <a:ext uri="{FF2B5EF4-FFF2-40B4-BE49-F238E27FC236}">
              <a16:creationId xmlns:a16="http://schemas.microsoft.com/office/drawing/2014/main" id="{0DA4AB02-425E-4955-815C-0EF074DC1D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87900" y="1117600"/>
          <a:ext cx="2761727" cy="387129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"/>
  <sheetViews>
    <sheetView workbookViewId="0">
      <selection sqref="A1:K2"/>
    </sheetView>
  </sheetViews>
  <sheetFormatPr defaultRowHeight="14.5" x14ac:dyDescent="0.35"/>
  <cols>
    <col min="1" max="1" width="23.1796875" customWidth="1"/>
  </cols>
  <sheetData>
    <row r="1" spans="1:11" x14ac:dyDescent="0.35">
      <c r="A1" s="1" t="s">
        <v>0</v>
      </c>
      <c r="B1" s="17">
        <v>127</v>
      </c>
      <c r="C1" s="17"/>
      <c r="D1" s="17">
        <v>133</v>
      </c>
      <c r="E1" s="17"/>
      <c r="F1" s="17">
        <v>142</v>
      </c>
      <c r="G1" s="17"/>
      <c r="H1" s="17">
        <v>203</v>
      </c>
      <c r="I1" s="17"/>
      <c r="J1" s="17">
        <v>212</v>
      </c>
      <c r="K1" s="17"/>
    </row>
    <row r="2" spans="1:11" x14ac:dyDescent="0.35">
      <c r="A2" s="1" t="s">
        <v>1</v>
      </c>
      <c r="B2" s="1">
        <v>19.8</v>
      </c>
      <c r="C2" s="1">
        <v>33</v>
      </c>
      <c r="D2" s="1">
        <v>115</v>
      </c>
      <c r="E2" s="1">
        <v>88.8</v>
      </c>
      <c r="F2" s="1">
        <v>66.2</v>
      </c>
      <c r="G2" s="1">
        <v>72.3</v>
      </c>
      <c r="H2" s="1">
        <v>363.6</v>
      </c>
      <c r="I2" s="1">
        <v>323.89999999999998</v>
      </c>
      <c r="J2" s="1">
        <v>84.3</v>
      </c>
      <c r="K2" s="1">
        <v>86.5</v>
      </c>
    </row>
    <row r="3" spans="1:11" x14ac:dyDescent="0.35">
      <c r="J3">
        <v>66.099999999999994</v>
      </c>
      <c r="K3">
        <v>69.3</v>
      </c>
    </row>
  </sheetData>
  <mergeCells count="5">
    <mergeCell ref="B1:C1"/>
    <mergeCell ref="D1:E1"/>
    <mergeCell ref="F1:G1"/>
    <mergeCell ref="H1:I1"/>
    <mergeCell ref="J1:K1"/>
  </mergeCells>
  <pageMargins left="0.7" right="0.7" top="0.75" bottom="0.75" header="0.3" footer="0.3"/>
  <pageSetup paperSize="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1"/>
  <sheetViews>
    <sheetView workbookViewId="0">
      <selection activeCell="A8" sqref="A8:F11"/>
    </sheetView>
  </sheetViews>
  <sheetFormatPr defaultRowHeight="14.5" x14ac:dyDescent="0.35"/>
  <cols>
    <col min="1" max="1" width="26.54296875" customWidth="1"/>
  </cols>
  <sheetData>
    <row r="1" spans="1:11" x14ac:dyDescent="0.35">
      <c r="A1" s="1" t="s">
        <v>0</v>
      </c>
      <c r="B1" s="17">
        <v>129</v>
      </c>
      <c r="C1" s="17"/>
      <c r="D1" s="17">
        <v>135</v>
      </c>
      <c r="E1" s="17"/>
      <c r="F1" s="17">
        <v>194</v>
      </c>
      <c r="G1" s="17"/>
      <c r="H1" s="17">
        <v>205</v>
      </c>
      <c r="I1" s="17"/>
      <c r="J1" s="17">
        <v>214</v>
      </c>
      <c r="K1" s="17"/>
    </row>
    <row r="2" spans="1:11" x14ac:dyDescent="0.35">
      <c r="A2" s="1" t="s">
        <v>1</v>
      </c>
      <c r="B2" s="1">
        <v>185.3</v>
      </c>
      <c r="C2" s="1">
        <v>179.2</v>
      </c>
      <c r="D2" s="1">
        <v>111.9</v>
      </c>
      <c r="E2" s="1">
        <v>102.4</v>
      </c>
      <c r="F2" s="1">
        <v>227.9</v>
      </c>
      <c r="G2" s="1">
        <v>222.5</v>
      </c>
      <c r="H2" s="1">
        <v>315.5</v>
      </c>
      <c r="I2" s="1">
        <v>293.5</v>
      </c>
      <c r="J2" s="1">
        <v>250.2</v>
      </c>
      <c r="K2" s="1">
        <v>233.2</v>
      </c>
    </row>
    <row r="3" spans="1:11" x14ac:dyDescent="0.35">
      <c r="B3">
        <f t="shared" ref="B3:D3" si="0">B2*(12/5)</f>
        <v>444.72</v>
      </c>
      <c r="C3">
        <f t="shared" si="0"/>
        <v>430.08</v>
      </c>
      <c r="D3">
        <f t="shared" si="0"/>
        <v>268.56</v>
      </c>
      <c r="E3">
        <f>E2*(12/5)</f>
        <v>245.76</v>
      </c>
      <c r="F3">
        <f t="shared" ref="F3:K3" si="1">F2*(12/5)</f>
        <v>546.96</v>
      </c>
      <c r="G3">
        <f t="shared" si="1"/>
        <v>534</v>
      </c>
      <c r="H3">
        <f t="shared" si="1"/>
        <v>757.19999999999993</v>
      </c>
      <c r="I3">
        <f t="shared" si="1"/>
        <v>704.4</v>
      </c>
      <c r="J3">
        <f t="shared" si="1"/>
        <v>600.4799999999999</v>
      </c>
      <c r="K3">
        <f t="shared" si="1"/>
        <v>559.67999999999995</v>
      </c>
    </row>
    <row r="4" spans="1:11" x14ac:dyDescent="0.35">
      <c r="B4">
        <f t="shared" ref="B4:D4" si="2">B3*(50/8)</f>
        <v>2779.5</v>
      </c>
      <c r="C4">
        <f t="shared" si="2"/>
        <v>2688</v>
      </c>
      <c r="D4">
        <f t="shared" si="2"/>
        <v>1678.5</v>
      </c>
      <c r="E4">
        <f>E3*(50/8)</f>
        <v>1536</v>
      </c>
      <c r="F4">
        <f t="shared" ref="F4:K4" si="3">F3*(50/8)</f>
        <v>3418.5</v>
      </c>
      <c r="G4">
        <f t="shared" si="3"/>
        <v>3337.5</v>
      </c>
      <c r="H4">
        <f t="shared" si="3"/>
        <v>4732.5</v>
      </c>
      <c r="I4">
        <f t="shared" si="3"/>
        <v>4402.5</v>
      </c>
      <c r="J4">
        <f t="shared" si="3"/>
        <v>3752.9999999999995</v>
      </c>
      <c r="K4">
        <f t="shared" si="3"/>
        <v>3497.9999999999995</v>
      </c>
    </row>
    <row r="6" spans="1:11" x14ac:dyDescent="0.35">
      <c r="B6" t="s">
        <v>3</v>
      </c>
    </row>
    <row r="8" spans="1:11" x14ac:dyDescent="0.35">
      <c r="A8" s="1" t="s">
        <v>0</v>
      </c>
      <c r="B8" s="2" t="s">
        <v>4</v>
      </c>
      <c r="C8" s="2" t="s">
        <v>5</v>
      </c>
      <c r="D8" s="2" t="s">
        <v>6</v>
      </c>
      <c r="E8" s="2" t="s">
        <v>8</v>
      </c>
      <c r="F8" s="2" t="s">
        <v>7</v>
      </c>
    </row>
    <row r="9" spans="1:11" x14ac:dyDescent="0.35">
      <c r="A9" s="1" t="s">
        <v>1</v>
      </c>
      <c r="B9" s="2">
        <f>AVERAGE(B2:C2)</f>
        <v>182.25</v>
      </c>
      <c r="C9" s="2">
        <f>AVERAGE(D2:E2)</f>
        <v>107.15</v>
      </c>
      <c r="D9" s="2">
        <f>AVERAGE(F2:G2)</f>
        <v>225.2</v>
      </c>
      <c r="E9" s="2">
        <f>AVERAGE(H2:I2)</f>
        <v>304.5</v>
      </c>
      <c r="F9" s="2">
        <f>AVERAGE(J2:K2)</f>
        <v>241.7</v>
      </c>
    </row>
    <row r="10" spans="1:11" x14ac:dyDescent="0.35">
      <c r="A10" t="s">
        <v>9</v>
      </c>
      <c r="B10">
        <f>STDEV(B2:C2)</f>
        <v>4.3133513652379563</v>
      </c>
      <c r="C10">
        <f>STDEV(D2:E2)</f>
        <v>6.7175144212722016</v>
      </c>
      <c r="D10">
        <f>STDEV(F2:G2)</f>
        <v>3.8183766184073606</v>
      </c>
      <c r="E10">
        <f>STDEV(H2:I2)</f>
        <v>15.556349186104045</v>
      </c>
      <c r="F10">
        <f>STDEV(J2:K2)</f>
        <v>12.020815280171307</v>
      </c>
    </row>
    <row r="11" spans="1:11" x14ac:dyDescent="0.35">
      <c r="A11" t="s">
        <v>10</v>
      </c>
      <c r="B11">
        <f>B10/SQRT(2)</f>
        <v>3.0500000000000114</v>
      </c>
      <c r="C11">
        <f t="shared" ref="C11:F11" si="4">C10/SQRT(2)</f>
        <v>4.75</v>
      </c>
      <c r="D11">
        <f t="shared" si="4"/>
        <v>2.7000000000000028</v>
      </c>
      <c r="E11">
        <f t="shared" si="4"/>
        <v>10.999999999999998</v>
      </c>
      <c r="F11">
        <f t="shared" si="4"/>
        <v>8.4999999999999982</v>
      </c>
    </row>
  </sheetData>
  <mergeCells count="5">
    <mergeCell ref="B1:C1"/>
    <mergeCell ref="D1:E1"/>
    <mergeCell ref="F1:G1"/>
    <mergeCell ref="H1:I1"/>
    <mergeCell ref="J1:K1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10"/>
  <sheetViews>
    <sheetView workbookViewId="0">
      <selection activeCell="B35" sqref="B35"/>
    </sheetView>
  </sheetViews>
  <sheetFormatPr defaultRowHeight="14.5" x14ac:dyDescent="0.35"/>
  <cols>
    <col min="1" max="1" width="28.54296875" customWidth="1"/>
  </cols>
  <sheetData>
    <row r="1" spans="1:11" x14ac:dyDescent="0.35">
      <c r="A1" s="1" t="s">
        <v>0</v>
      </c>
      <c r="B1" s="17">
        <v>129</v>
      </c>
      <c r="C1" s="17"/>
      <c r="D1" s="17">
        <v>135</v>
      </c>
      <c r="E1" s="17"/>
      <c r="F1" s="17">
        <v>194</v>
      </c>
      <c r="G1" s="17"/>
      <c r="H1" s="17">
        <v>205</v>
      </c>
      <c r="I1" s="17"/>
      <c r="J1" s="17">
        <v>214</v>
      </c>
      <c r="K1" s="17"/>
    </row>
    <row r="2" spans="1:11" x14ac:dyDescent="0.35">
      <c r="A2" s="1" t="s">
        <v>1</v>
      </c>
      <c r="B2" s="1">
        <v>24.5</v>
      </c>
      <c r="C2" s="1">
        <v>25.2</v>
      </c>
      <c r="D2" s="1">
        <v>22.1</v>
      </c>
      <c r="E2" s="1">
        <v>25.2</v>
      </c>
      <c r="F2" s="1">
        <v>81</v>
      </c>
      <c r="G2" s="1">
        <v>83.1</v>
      </c>
      <c r="H2" s="1">
        <v>94.7</v>
      </c>
      <c r="I2" s="1">
        <v>103.8</v>
      </c>
      <c r="J2" s="1">
        <v>59.1</v>
      </c>
      <c r="K2" s="1">
        <v>59.8</v>
      </c>
    </row>
    <row r="3" spans="1:11" x14ac:dyDescent="0.35">
      <c r="B3">
        <f>B2*(30/8)</f>
        <v>91.875</v>
      </c>
      <c r="C3">
        <f t="shared" ref="C3:K3" si="0">C2*(30/8)</f>
        <v>94.5</v>
      </c>
      <c r="D3">
        <f t="shared" si="0"/>
        <v>82.875</v>
      </c>
      <c r="E3">
        <f t="shared" si="0"/>
        <v>94.5</v>
      </c>
      <c r="F3">
        <f t="shared" si="0"/>
        <v>303.75</v>
      </c>
      <c r="G3">
        <f t="shared" si="0"/>
        <v>311.625</v>
      </c>
      <c r="H3">
        <f t="shared" si="0"/>
        <v>355.125</v>
      </c>
      <c r="I3">
        <f t="shared" si="0"/>
        <v>389.25</v>
      </c>
      <c r="J3">
        <f t="shared" si="0"/>
        <v>221.625</v>
      </c>
      <c r="K3">
        <f t="shared" si="0"/>
        <v>224.25</v>
      </c>
    </row>
    <row r="4" spans="1:11" x14ac:dyDescent="0.35">
      <c r="B4">
        <f>B3*(50/5)</f>
        <v>918.75</v>
      </c>
      <c r="C4">
        <f t="shared" ref="C4:K4" si="1">C3*(50/5)</f>
        <v>945</v>
      </c>
      <c r="D4">
        <f t="shared" si="1"/>
        <v>828.75</v>
      </c>
      <c r="E4">
        <f t="shared" si="1"/>
        <v>945</v>
      </c>
      <c r="F4">
        <f t="shared" si="1"/>
        <v>3037.5</v>
      </c>
      <c r="G4">
        <f t="shared" si="1"/>
        <v>3116.25</v>
      </c>
      <c r="H4">
        <f t="shared" si="1"/>
        <v>3551.25</v>
      </c>
      <c r="I4">
        <f t="shared" si="1"/>
        <v>3892.5</v>
      </c>
      <c r="J4">
        <f t="shared" si="1"/>
        <v>2216.25</v>
      </c>
      <c r="K4">
        <f t="shared" si="1"/>
        <v>2242.5</v>
      </c>
    </row>
    <row r="6" spans="1:11" x14ac:dyDescent="0.35">
      <c r="A6" s="1" t="s">
        <v>0</v>
      </c>
      <c r="B6" s="1" t="s">
        <v>4</v>
      </c>
      <c r="C6" s="1" t="s">
        <v>5</v>
      </c>
      <c r="D6" s="1" t="s">
        <v>6</v>
      </c>
      <c r="E6" s="1" t="s">
        <v>8</v>
      </c>
      <c r="F6" s="1" t="s">
        <v>7</v>
      </c>
    </row>
    <row r="7" spans="1:11" x14ac:dyDescent="0.35">
      <c r="A7" s="1" t="s">
        <v>1</v>
      </c>
      <c r="B7" s="1">
        <f>AVERAGE(B2:C2)</f>
        <v>24.85</v>
      </c>
      <c r="C7" s="1">
        <f>AVERAGE(D2:E2)</f>
        <v>23.65</v>
      </c>
      <c r="D7" s="1">
        <f>AVERAGE(F2:G2)</f>
        <v>82.05</v>
      </c>
      <c r="E7" s="1">
        <f>AVERAGE(H2:I2)</f>
        <v>99.25</v>
      </c>
      <c r="F7" s="1">
        <f>AVERAGE(J2:K2)</f>
        <v>59.45</v>
      </c>
    </row>
    <row r="8" spans="1:11" x14ac:dyDescent="0.35">
      <c r="A8" t="s">
        <v>9</v>
      </c>
      <c r="B8">
        <f>STDEV(B2:C2)</f>
        <v>0.49497474683058273</v>
      </c>
      <c r="C8">
        <f>STDEV(D2:E2)</f>
        <v>2.1920310216782957</v>
      </c>
      <c r="D8">
        <f>STDEV(F2:G2)</f>
        <v>1.4849242404917458</v>
      </c>
      <c r="E8">
        <f>STDEV(H2:I2)</f>
        <v>6.4346717087975787</v>
      </c>
      <c r="F8">
        <f>STDEV(J2:K2)</f>
        <v>0.49497474683058024</v>
      </c>
    </row>
    <row r="9" spans="1:11" x14ac:dyDescent="0.35">
      <c r="A9" t="s">
        <v>10</v>
      </c>
      <c r="B9">
        <f>B8/SQRT(2)</f>
        <v>0.34999999999999959</v>
      </c>
      <c r="C9">
        <f t="shared" ref="C9:F9" si="2">C8/SQRT(2)</f>
        <v>1.5499999999999987</v>
      </c>
      <c r="D9">
        <f t="shared" si="2"/>
        <v>1.0499999999999972</v>
      </c>
      <c r="E9">
        <f t="shared" si="2"/>
        <v>4.5499999999999972</v>
      </c>
      <c r="F9">
        <f t="shared" si="2"/>
        <v>0.34999999999999781</v>
      </c>
    </row>
    <row r="10" spans="1:11" x14ac:dyDescent="0.35">
      <c r="B10" t="s">
        <v>2</v>
      </c>
    </row>
  </sheetData>
  <mergeCells count="5">
    <mergeCell ref="B1:C1"/>
    <mergeCell ref="D1:E1"/>
    <mergeCell ref="F1:G1"/>
    <mergeCell ref="H1:I1"/>
    <mergeCell ref="J1:K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3"/>
  <sheetViews>
    <sheetView zoomScale="85" zoomScaleNormal="85" workbookViewId="0">
      <selection activeCell="S23" sqref="S23"/>
    </sheetView>
  </sheetViews>
  <sheetFormatPr defaultRowHeight="14.5" x14ac:dyDescent="0.35"/>
  <cols>
    <col min="1" max="1" width="28.54296875" customWidth="1"/>
  </cols>
  <sheetData>
    <row r="1" spans="1:25" x14ac:dyDescent="0.35">
      <c r="A1" s="8" t="s">
        <v>0</v>
      </c>
      <c r="B1" s="8" t="s">
        <v>11</v>
      </c>
      <c r="C1" s="12" t="s">
        <v>12</v>
      </c>
      <c r="D1" s="12" t="s">
        <v>13</v>
      </c>
      <c r="E1" s="12" t="s">
        <v>22</v>
      </c>
      <c r="F1" s="13" t="s">
        <v>23</v>
      </c>
      <c r="G1" s="8" t="s">
        <v>14</v>
      </c>
      <c r="H1" s="12" t="s">
        <v>15</v>
      </c>
      <c r="I1" s="12" t="s">
        <v>16</v>
      </c>
      <c r="J1" s="13" t="s">
        <v>17</v>
      </c>
      <c r="K1" s="8" t="s">
        <v>4</v>
      </c>
      <c r="L1" s="12" t="s">
        <v>5</v>
      </c>
      <c r="M1" s="12" t="s">
        <v>6</v>
      </c>
      <c r="N1" s="12" t="s">
        <v>8</v>
      </c>
      <c r="O1" s="13" t="s">
        <v>7</v>
      </c>
      <c r="P1" s="8" t="s">
        <v>18</v>
      </c>
      <c r="Q1" s="12" t="s">
        <v>24</v>
      </c>
      <c r="R1" s="13" t="s">
        <v>19</v>
      </c>
      <c r="S1" s="14" t="s">
        <v>21</v>
      </c>
    </row>
    <row r="2" spans="1:25" ht="15" thickBot="1" x14ac:dyDescent="0.4">
      <c r="A2" s="9" t="s">
        <v>1</v>
      </c>
      <c r="B2" s="5">
        <v>234.45</v>
      </c>
      <c r="C2" s="6">
        <v>291.79999999999995</v>
      </c>
      <c r="D2" s="6">
        <v>202.2</v>
      </c>
      <c r="E2" s="6">
        <v>283.5</v>
      </c>
      <c r="F2" s="7">
        <v>402.79999999999995</v>
      </c>
      <c r="G2" s="5">
        <v>117.8</v>
      </c>
      <c r="H2" s="6">
        <v>167.45</v>
      </c>
      <c r="I2" s="6">
        <v>136.85</v>
      </c>
      <c r="J2" s="7">
        <v>342.75</v>
      </c>
      <c r="K2" s="5">
        <v>182.25</v>
      </c>
      <c r="L2" s="6">
        <v>107.15</v>
      </c>
      <c r="M2" s="6">
        <v>225.2</v>
      </c>
      <c r="N2" s="6">
        <v>304.5</v>
      </c>
      <c r="O2" s="7">
        <v>241.7</v>
      </c>
      <c r="P2" s="5">
        <v>91.75</v>
      </c>
      <c r="Q2" s="6">
        <v>258.45</v>
      </c>
      <c r="R2" s="7">
        <v>313</v>
      </c>
      <c r="S2">
        <f>AVERAGE(W13:Y13)</f>
        <v>115.96666666666665</v>
      </c>
    </row>
    <row r="3" spans="1:25" x14ac:dyDescent="0.35">
      <c r="A3" s="10" t="s">
        <v>9</v>
      </c>
      <c r="B3" s="3">
        <v>9.6873629022557122</v>
      </c>
      <c r="C3" s="2">
        <v>16.829141392239837</v>
      </c>
      <c r="D3" s="2">
        <v>37.335238046649884</v>
      </c>
      <c r="E3" s="2">
        <v>19.516147160748726</v>
      </c>
      <c r="F3" s="4">
        <v>14.707821048680197</v>
      </c>
      <c r="G3" s="3">
        <v>9.8994949366116654</v>
      </c>
      <c r="H3" s="2">
        <v>70.49854608429888</v>
      </c>
      <c r="I3" s="2">
        <v>13.788582233137676</v>
      </c>
      <c r="J3" s="4">
        <v>54.942196898194915</v>
      </c>
      <c r="K3" s="3">
        <v>4.3133513652379563</v>
      </c>
      <c r="L3" s="2">
        <v>6.7175144212722016</v>
      </c>
      <c r="M3" s="2">
        <v>3.8183766184073606</v>
      </c>
      <c r="N3" s="2">
        <v>15.556349186104045</v>
      </c>
      <c r="O3" s="4">
        <v>12.020815280171307</v>
      </c>
      <c r="P3" s="3">
        <v>2.8991378028648409</v>
      </c>
      <c r="Q3" s="2">
        <v>7.000357133746804</v>
      </c>
      <c r="R3" s="4">
        <v>7.353910524340078</v>
      </c>
      <c r="S3">
        <f>STDEV(W13:Y13)</f>
        <v>6.0451082151879945</v>
      </c>
    </row>
    <row r="4" spans="1:25" ht="15" thickBot="1" x14ac:dyDescent="0.4">
      <c r="A4" s="11" t="s">
        <v>10</v>
      </c>
      <c r="B4" s="5">
        <v>6.8500000000000076</v>
      </c>
      <c r="C4" s="6">
        <v>11.900000000000004</v>
      </c>
      <c r="D4" s="6">
        <v>26.400000000000123</v>
      </c>
      <c r="E4" s="6">
        <v>13.80000000000001</v>
      </c>
      <c r="F4" s="7">
        <v>10.400000000000006</v>
      </c>
      <c r="G4" s="5">
        <v>6.9999999999999991</v>
      </c>
      <c r="H4" s="6">
        <v>49.850000000000058</v>
      </c>
      <c r="I4" s="6">
        <v>9.7499999999999982</v>
      </c>
      <c r="J4" s="7">
        <v>38.850000000000122</v>
      </c>
      <c r="K4" s="5">
        <v>3.0500000000000114</v>
      </c>
      <c r="L4" s="6">
        <v>4.75</v>
      </c>
      <c r="M4" s="6">
        <v>2.7000000000000028</v>
      </c>
      <c r="N4" s="6">
        <v>10.999999999999998</v>
      </c>
      <c r="O4" s="7">
        <v>8.4999999999999982</v>
      </c>
      <c r="P4" s="5">
        <v>2.0499999999999972</v>
      </c>
      <c r="Q4" s="6">
        <v>4.9499999999999877</v>
      </c>
      <c r="R4" s="7">
        <v>5.1999999999999877</v>
      </c>
      <c r="S4">
        <f>S3/SQRT(3)</f>
        <v>3.4901448553192069</v>
      </c>
    </row>
    <row r="11" spans="1:25" x14ac:dyDescent="0.35">
      <c r="W11" s="18" t="s">
        <v>20</v>
      </c>
      <c r="X11" s="18"/>
      <c r="Y11" s="18"/>
    </row>
    <row r="12" spans="1:25" x14ac:dyDescent="0.35">
      <c r="W12" s="1">
        <v>20</v>
      </c>
      <c r="X12" s="1">
        <v>20</v>
      </c>
      <c r="Y12" s="1">
        <v>20</v>
      </c>
    </row>
    <row r="13" spans="1:25" x14ac:dyDescent="0.35">
      <c r="W13" s="1">
        <v>111.8</v>
      </c>
      <c r="X13" s="1">
        <v>113.2</v>
      </c>
      <c r="Y13" s="1">
        <v>122.9</v>
      </c>
    </row>
  </sheetData>
  <mergeCells count="1">
    <mergeCell ref="W11:Y11"/>
  </mergeCells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CA4CE9-441A-4B95-9CED-02EA1038F2F5}">
  <dimension ref="A1:N11"/>
  <sheetViews>
    <sheetView tabSelected="1" zoomScale="55" zoomScaleNormal="55" workbookViewId="0">
      <selection activeCell="N9" sqref="N9"/>
    </sheetView>
  </sheetViews>
  <sheetFormatPr defaultRowHeight="14.5" x14ac:dyDescent="0.35"/>
  <cols>
    <col min="1" max="1" width="24" customWidth="1"/>
    <col min="9" max="9" width="19.26953125" customWidth="1"/>
  </cols>
  <sheetData>
    <row r="1" spans="1:14" x14ac:dyDescent="0.35">
      <c r="A1" s="8" t="s">
        <v>0</v>
      </c>
      <c r="B1" s="8" t="s">
        <v>11</v>
      </c>
      <c r="C1" s="12" t="s">
        <v>12</v>
      </c>
      <c r="D1" s="12" t="s">
        <v>13</v>
      </c>
      <c r="E1" s="12" t="s">
        <v>22</v>
      </c>
      <c r="F1" s="13" t="s">
        <v>23</v>
      </c>
    </row>
    <row r="2" spans="1:14" ht="15" thickBot="1" x14ac:dyDescent="0.4">
      <c r="A2" s="9" t="s">
        <v>1</v>
      </c>
      <c r="B2" s="5">
        <v>234.45</v>
      </c>
      <c r="C2" s="6">
        <v>291.79999999999995</v>
      </c>
      <c r="D2" s="6">
        <v>202.2</v>
      </c>
      <c r="E2" s="6">
        <v>283.5</v>
      </c>
      <c r="F2" s="7">
        <v>402.79999999999995</v>
      </c>
    </row>
    <row r="3" spans="1:14" x14ac:dyDescent="0.35">
      <c r="A3" s="10" t="s">
        <v>9</v>
      </c>
      <c r="B3" s="3">
        <v>9.6873629022557122</v>
      </c>
      <c r="C3" s="2">
        <v>16.829141392239837</v>
      </c>
      <c r="D3" s="2">
        <v>37.335238046649884</v>
      </c>
      <c r="E3" s="2">
        <v>19.516147160748726</v>
      </c>
      <c r="F3" s="4">
        <v>14.707821048680197</v>
      </c>
    </row>
    <row r="4" spans="1:14" ht="15" thickBot="1" x14ac:dyDescent="0.4">
      <c r="A4" s="11"/>
      <c r="B4" s="5">
        <f>B3/2</f>
        <v>4.8436814511278561</v>
      </c>
      <c r="C4" s="5">
        <f t="shared" ref="C4:F4" si="0">C3/2</f>
        <v>8.4145706961199185</v>
      </c>
      <c r="D4" s="5">
        <f t="shared" si="0"/>
        <v>18.667619023324942</v>
      </c>
      <c r="E4" s="5">
        <f t="shared" si="0"/>
        <v>9.7580735803743632</v>
      </c>
      <c r="F4" s="5">
        <f t="shared" si="0"/>
        <v>7.3539105243400984</v>
      </c>
    </row>
    <row r="6" spans="1:14" x14ac:dyDescent="0.35">
      <c r="A6" s="15" t="s">
        <v>0</v>
      </c>
      <c r="B6" s="15" t="s">
        <v>11</v>
      </c>
      <c r="C6" s="15" t="s">
        <v>12</v>
      </c>
      <c r="D6" s="15" t="s">
        <v>13</v>
      </c>
      <c r="E6" s="15" t="s">
        <v>22</v>
      </c>
      <c r="F6" s="15" t="s">
        <v>23</v>
      </c>
      <c r="H6" s="16"/>
      <c r="I6" s="15" t="s">
        <v>0</v>
      </c>
      <c r="J6" s="15" t="s">
        <v>11</v>
      </c>
      <c r="K6" s="15" t="s">
        <v>12</v>
      </c>
      <c r="L6" s="15" t="s">
        <v>13</v>
      </c>
      <c r="M6" s="15" t="s">
        <v>22</v>
      </c>
      <c r="N6" s="15" t="s">
        <v>23</v>
      </c>
    </row>
    <row r="7" spans="1:14" x14ac:dyDescent="0.35">
      <c r="A7" s="15" t="s">
        <v>32</v>
      </c>
      <c r="B7" s="1">
        <v>68.900000000000006</v>
      </c>
      <c r="C7" s="1">
        <v>98.1</v>
      </c>
      <c r="D7" s="1">
        <v>69.2</v>
      </c>
      <c r="E7" s="1">
        <v>61.8</v>
      </c>
      <c r="F7" s="1">
        <v>65.900000000000006</v>
      </c>
      <c r="H7" s="19" t="s">
        <v>1</v>
      </c>
      <c r="I7" s="16" t="s">
        <v>28</v>
      </c>
      <c r="J7" s="1">
        <v>214.1</v>
      </c>
      <c r="K7" s="1">
        <v>322</v>
      </c>
      <c r="L7" s="1">
        <v>216</v>
      </c>
      <c r="M7" s="1">
        <v>190</v>
      </c>
      <c r="N7" s="1">
        <v>206</v>
      </c>
    </row>
    <row r="8" spans="1:14" x14ac:dyDescent="0.35">
      <c r="A8" s="15" t="s">
        <v>27</v>
      </c>
      <c r="B8" s="1">
        <v>46.5</v>
      </c>
      <c r="C8" s="1">
        <v>120.4</v>
      </c>
      <c r="D8" s="1">
        <v>72.2</v>
      </c>
      <c r="E8" s="1">
        <v>75.099999999999994</v>
      </c>
      <c r="F8" s="1">
        <v>73</v>
      </c>
      <c r="H8" s="19"/>
      <c r="I8" s="16" t="s">
        <v>29</v>
      </c>
      <c r="J8" s="1">
        <v>131.69999999999999</v>
      </c>
      <c r="K8" s="1">
        <v>405.9</v>
      </c>
      <c r="L8" s="1">
        <v>229.4</v>
      </c>
      <c r="M8" s="1">
        <v>240.9</v>
      </c>
      <c r="N8" s="1">
        <v>233.9</v>
      </c>
    </row>
    <row r="9" spans="1:14" x14ac:dyDescent="0.35">
      <c r="A9" s="15" t="s">
        <v>26</v>
      </c>
      <c r="B9" s="15">
        <f>AVERAGE(B7:B8)</f>
        <v>57.7</v>
      </c>
      <c r="C9" s="15">
        <f t="shared" ref="C9:F9" si="1">AVERAGE(C7:C8)</f>
        <v>109.25</v>
      </c>
      <c r="D9" s="15">
        <f t="shared" si="1"/>
        <v>70.7</v>
      </c>
      <c r="E9" s="15">
        <f t="shared" si="1"/>
        <v>68.449999999999989</v>
      </c>
      <c r="F9" s="15">
        <f t="shared" si="1"/>
        <v>69.45</v>
      </c>
      <c r="H9" s="19"/>
      <c r="I9" s="15" t="s">
        <v>30</v>
      </c>
      <c r="J9" s="15">
        <f>AVERAGE(J7:J8)</f>
        <v>172.89999999999998</v>
      </c>
      <c r="K9" s="15">
        <f t="shared" ref="K9:N9" si="2">AVERAGE(K7:K8)</f>
        <v>363.95</v>
      </c>
      <c r="L9" s="15">
        <f t="shared" si="2"/>
        <v>222.7</v>
      </c>
      <c r="M9" s="15">
        <f t="shared" si="2"/>
        <v>215.45</v>
      </c>
      <c r="N9" s="15">
        <f t="shared" si="2"/>
        <v>219.95</v>
      </c>
    </row>
    <row r="10" spans="1:14" x14ac:dyDescent="0.35">
      <c r="A10" s="15" t="s">
        <v>9</v>
      </c>
      <c r="B10" s="1">
        <f>_xlfn.STDEV.S(B8:B9)</f>
        <v>7.9195959492893486</v>
      </c>
      <c r="C10" s="1">
        <f t="shared" ref="C10:F10" si="3">_xlfn.STDEV.S(C8:C9)</f>
        <v>7.8842406102300089</v>
      </c>
      <c r="D10" s="1">
        <f t="shared" si="3"/>
        <v>1.0606601717798212</v>
      </c>
      <c r="E10" s="1">
        <f t="shared" si="3"/>
        <v>4.7022600948905451</v>
      </c>
      <c r="F10" s="1">
        <f t="shared" si="3"/>
        <v>2.5102290732122419</v>
      </c>
      <c r="H10" s="16"/>
      <c r="I10" s="16" t="s">
        <v>31</v>
      </c>
      <c r="J10" s="16">
        <f>_xlfn.STDEV.S(J7:J8)</f>
        <v>58.265598769771621</v>
      </c>
      <c r="K10" s="16">
        <f t="shared" ref="K10:N10" si="4">_xlfn.STDEV.S(K7:K8)</f>
        <v>59.326258941551181</v>
      </c>
      <c r="L10" s="16">
        <f t="shared" si="4"/>
        <v>9.4752308678997412</v>
      </c>
      <c r="M10" s="16">
        <f t="shared" si="4"/>
        <v>35.991735162395457</v>
      </c>
      <c r="N10" s="16">
        <f t="shared" si="4"/>
        <v>19.72827919510468</v>
      </c>
    </row>
    <row r="11" spans="1:14" x14ac:dyDescent="0.35">
      <c r="A11" s="14"/>
      <c r="B11" s="2">
        <f>B10/2</f>
        <v>3.9597979746446743</v>
      </c>
      <c r="C11" s="2">
        <f t="shared" ref="C11:F11" si="5">C10/2</f>
        <v>3.9421203051150044</v>
      </c>
      <c r="D11" s="2">
        <f t="shared" si="5"/>
        <v>0.5303300858899106</v>
      </c>
      <c r="E11" s="2">
        <f t="shared" si="5"/>
        <v>2.3511300474452725</v>
      </c>
      <c r="F11" s="2">
        <f t="shared" si="5"/>
        <v>1.2551145366061209</v>
      </c>
      <c r="J11">
        <f>J10/2</f>
        <v>29.132799384885811</v>
      </c>
      <c r="K11">
        <f t="shared" ref="K11:N11" si="6">K10/2</f>
        <v>29.663129470775591</v>
      </c>
      <c r="L11">
        <f t="shared" si="6"/>
        <v>4.7376154339498706</v>
      </c>
      <c r="M11">
        <f t="shared" si="6"/>
        <v>17.995867581197729</v>
      </c>
      <c r="N11">
        <f t="shared" si="6"/>
        <v>9.8641395975523398</v>
      </c>
    </row>
  </sheetData>
  <mergeCells count="1">
    <mergeCell ref="H7:H9"/>
  </mergeCells>
  <pageMargins left="0.7" right="0.7" top="0.75" bottom="0.75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00964D-43DE-4A79-AF9A-0C42F984A37B}">
  <dimension ref="B1:F4"/>
  <sheetViews>
    <sheetView zoomScale="85" zoomScaleNormal="85" workbookViewId="0">
      <selection activeCell="L11" sqref="L11"/>
    </sheetView>
  </sheetViews>
  <sheetFormatPr defaultRowHeight="14.5" x14ac:dyDescent="0.35"/>
  <cols>
    <col min="2" max="2" width="24.36328125" customWidth="1"/>
  </cols>
  <sheetData>
    <row r="1" spans="2:6" x14ac:dyDescent="0.35">
      <c r="B1" s="8" t="s">
        <v>0</v>
      </c>
      <c r="C1" s="8" t="s">
        <v>14</v>
      </c>
      <c r="D1" s="12" t="s">
        <v>15</v>
      </c>
      <c r="E1" s="12" t="s">
        <v>16</v>
      </c>
      <c r="F1" s="13" t="s">
        <v>17</v>
      </c>
    </row>
    <row r="2" spans="2:6" ht="15" thickBot="1" x14ac:dyDescent="0.4">
      <c r="B2" s="9" t="s">
        <v>1</v>
      </c>
      <c r="C2" s="5">
        <v>117.8</v>
      </c>
      <c r="D2" s="6">
        <v>167.45</v>
      </c>
      <c r="E2" s="6">
        <v>136.85</v>
      </c>
      <c r="F2" s="7">
        <v>342.75</v>
      </c>
    </row>
    <row r="3" spans="2:6" x14ac:dyDescent="0.35">
      <c r="B3" s="10" t="s">
        <v>9</v>
      </c>
      <c r="C3" s="3">
        <v>9.8994949366116654</v>
      </c>
      <c r="D3" s="2">
        <v>70.49854608429888</v>
      </c>
      <c r="E3" s="2">
        <v>13.788582233137676</v>
      </c>
      <c r="F3" s="4">
        <v>54.942196898194915</v>
      </c>
    </row>
    <row r="4" spans="2:6" ht="15" thickBot="1" x14ac:dyDescent="0.4">
      <c r="B4" s="11" t="s">
        <v>10</v>
      </c>
      <c r="C4" s="5">
        <f>C3/2</f>
        <v>4.9497474683058327</v>
      </c>
      <c r="D4" s="5">
        <f t="shared" ref="D4:F4" si="0">D3/2</f>
        <v>35.24927304214944</v>
      </c>
      <c r="E4" s="5">
        <f t="shared" si="0"/>
        <v>6.8942911165688381</v>
      </c>
      <c r="F4" s="5">
        <f t="shared" si="0"/>
        <v>27.471098449097457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23AC5-C0BC-4813-BE53-C98CC1872519}">
  <dimension ref="B1:G5"/>
  <sheetViews>
    <sheetView zoomScale="70" zoomScaleNormal="70" workbookViewId="0">
      <selection activeCell="G26" sqref="G26"/>
    </sheetView>
  </sheetViews>
  <sheetFormatPr defaultRowHeight="14.5" x14ac:dyDescent="0.35"/>
  <cols>
    <col min="2" max="2" width="23.7265625" customWidth="1"/>
  </cols>
  <sheetData>
    <row r="1" spans="2:7" x14ac:dyDescent="0.35">
      <c r="B1" s="8" t="s">
        <v>0</v>
      </c>
      <c r="C1" s="8" t="s">
        <v>4</v>
      </c>
      <c r="D1" s="12" t="s">
        <v>5</v>
      </c>
      <c r="E1" s="12" t="s">
        <v>6</v>
      </c>
      <c r="F1" s="12" t="s">
        <v>8</v>
      </c>
      <c r="G1" s="13" t="s">
        <v>7</v>
      </c>
    </row>
    <row r="2" spans="2:7" ht="15" thickBot="1" x14ac:dyDescent="0.4">
      <c r="B2" s="9" t="s">
        <v>1</v>
      </c>
      <c r="C2" s="5">
        <v>182.25</v>
      </c>
      <c r="D2" s="6">
        <v>107.15</v>
      </c>
      <c r="E2" s="6">
        <v>225.2</v>
      </c>
      <c r="F2" s="6">
        <v>304.5</v>
      </c>
      <c r="G2" s="7">
        <v>241.7</v>
      </c>
    </row>
    <row r="3" spans="2:7" x14ac:dyDescent="0.35">
      <c r="B3" s="10" t="s">
        <v>9</v>
      </c>
      <c r="C3" s="3">
        <v>4.3133513652379563</v>
      </c>
      <c r="D3" s="2">
        <v>6.7175144212722016</v>
      </c>
      <c r="E3" s="2">
        <v>3.8183766184073606</v>
      </c>
      <c r="F3" s="2">
        <v>15.556349186104045</v>
      </c>
      <c r="G3" s="4">
        <v>12.020815280171307</v>
      </c>
    </row>
    <row r="4" spans="2:7" ht="15" thickBot="1" x14ac:dyDescent="0.4">
      <c r="B4" s="11" t="s">
        <v>10</v>
      </c>
      <c r="C4" s="5">
        <v>3.0500000000000114</v>
      </c>
      <c r="D4" s="6">
        <v>4.75</v>
      </c>
      <c r="E4" s="6">
        <v>2.7000000000000028</v>
      </c>
      <c r="F4" s="6">
        <v>10.999999999999998</v>
      </c>
      <c r="G4" s="7">
        <v>8.4999999999999982</v>
      </c>
    </row>
    <row r="5" spans="2:7" x14ac:dyDescent="0.35">
      <c r="C5">
        <f>C3/2</f>
        <v>2.1566756826189781</v>
      </c>
      <c r="D5">
        <f t="shared" ref="D5:G5" si="0">D3/2</f>
        <v>3.3587572106361008</v>
      </c>
      <c r="E5">
        <f t="shared" si="0"/>
        <v>1.9091883092036803</v>
      </c>
      <c r="F5">
        <f t="shared" si="0"/>
        <v>7.7781745930520225</v>
      </c>
      <c r="G5">
        <f t="shared" si="0"/>
        <v>6.0104076400856536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54BEAD-5DEC-4E0B-AA43-4DD350711531}">
  <dimension ref="B1:E33"/>
  <sheetViews>
    <sheetView zoomScale="68" zoomScaleNormal="70" workbookViewId="0">
      <selection activeCell="Y6" sqref="Y6"/>
    </sheetView>
  </sheetViews>
  <sheetFormatPr defaultRowHeight="14.5" x14ac:dyDescent="0.35"/>
  <cols>
    <col min="2" max="2" width="23.81640625" customWidth="1"/>
  </cols>
  <sheetData>
    <row r="1" spans="2:5" x14ac:dyDescent="0.35">
      <c r="B1" s="8" t="s">
        <v>0</v>
      </c>
      <c r="C1" s="8" t="s">
        <v>18</v>
      </c>
      <c r="D1" s="12" t="s">
        <v>24</v>
      </c>
      <c r="E1" s="13" t="s">
        <v>25</v>
      </c>
    </row>
    <row r="2" spans="2:5" ht="15" thickBot="1" x14ac:dyDescent="0.4">
      <c r="B2" s="9" t="s">
        <v>1</v>
      </c>
      <c r="C2" s="5">
        <v>91.75</v>
      </c>
      <c r="D2" s="6">
        <v>258.45</v>
      </c>
      <c r="E2" s="7">
        <v>313</v>
      </c>
    </row>
    <row r="3" spans="2:5" x14ac:dyDescent="0.35">
      <c r="B3" s="10" t="s">
        <v>9</v>
      </c>
      <c r="C3" s="3">
        <v>2.8991378028648409</v>
      </c>
      <c r="D3" s="2">
        <v>7.000357133746804</v>
      </c>
      <c r="E3" s="4">
        <v>7.353910524340078</v>
      </c>
    </row>
    <row r="4" spans="2:5" ht="15" thickBot="1" x14ac:dyDescent="0.4">
      <c r="B4" s="11" t="s">
        <v>10</v>
      </c>
      <c r="C4" s="5">
        <f>C3/2</f>
        <v>1.4495689014324205</v>
      </c>
      <c r="D4" s="5">
        <f t="shared" ref="D4:E4" si="0">D3/2</f>
        <v>3.500178566873402</v>
      </c>
      <c r="E4" s="5">
        <f t="shared" si="0"/>
        <v>3.676955262170039</v>
      </c>
    </row>
    <row r="27" spans="2:5" ht="15" thickBot="1" x14ac:dyDescent="0.4"/>
    <row r="28" spans="2:5" x14ac:dyDescent="0.35">
      <c r="B28" s="8" t="s">
        <v>0</v>
      </c>
      <c r="C28" s="8" t="s">
        <v>18</v>
      </c>
      <c r="D28" s="12" t="s">
        <v>24</v>
      </c>
      <c r="E28" s="13" t="s">
        <v>25</v>
      </c>
    </row>
    <row r="29" spans="2:5" ht="15" thickBot="1" x14ac:dyDescent="0.4">
      <c r="B29" s="9" t="s">
        <v>28</v>
      </c>
      <c r="C29" s="5">
        <v>63.2</v>
      </c>
      <c r="D29" s="6">
        <v>77.3</v>
      </c>
      <c r="E29" s="7">
        <v>59.1</v>
      </c>
    </row>
    <row r="30" spans="2:5" x14ac:dyDescent="0.35">
      <c r="B30" s="10" t="s">
        <v>29</v>
      </c>
      <c r="C30" s="3">
        <v>42.5</v>
      </c>
      <c r="D30" s="2">
        <v>87.2</v>
      </c>
      <c r="E30" s="4">
        <v>54.3</v>
      </c>
    </row>
    <row r="31" spans="2:5" ht="15" thickBot="1" x14ac:dyDescent="0.4">
      <c r="B31" s="11" t="s">
        <v>30</v>
      </c>
      <c r="C31" s="5">
        <f>AVERAGE(C29:C30)</f>
        <v>52.85</v>
      </c>
      <c r="D31" s="5">
        <f t="shared" ref="D31:E31" si="1">AVERAGE(D29:D30)</f>
        <v>82.25</v>
      </c>
      <c r="E31" s="5">
        <f t="shared" si="1"/>
        <v>56.7</v>
      </c>
    </row>
    <row r="32" spans="2:5" x14ac:dyDescent="0.35">
      <c r="B32" s="14" t="s">
        <v>33</v>
      </c>
      <c r="C32">
        <f>_xlfn.STDEV.S(C29:C30)</f>
        <v>14.63711037056153</v>
      </c>
      <c r="D32">
        <f t="shared" ref="D32:E32" si="2">_xlfn.STDEV.S(D29:D30)</f>
        <v>7.0003571337468244</v>
      </c>
      <c r="E32">
        <f t="shared" si="2"/>
        <v>3.3941125496954312</v>
      </c>
    </row>
    <row r="33" spans="3:5" x14ac:dyDescent="0.35">
      <c r="C33">
        <f>C32/2</f>
        <v>7.3185551852807649</v>
      </c>
      <c r="D33">
        <f t="shared" ref="D33:E33" si="3">D32/2</f>
        <v>3.5001785668734122</v>
      </c>
      <c r="E33">
        <f t="shared" si="3"/>
        <v>1.6970562748477156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6B8A94-CA6C-472F-8CF0-957EE3EF034B}">
  <dimension ref="C1:D4"/>
  <sheetViews>
    <sheetView workbookViewId="0">
      <selection activeCell="D9" sqref="D9"/>
    </sheetView>
  </sheetViews>
  <sheetFormatPr defaultRowHeight="14.5" x14ac:dyDescent="0.35"/>
  <cols>
    <col min="3" max="3" width="24.90625" customWidth="1"/>
  </cols>
  <sheetData>
    <row r="1" spans="3:4" x14ac:dyDescent="0.35">
      <c r="C1" s="8" t="s">
        <v>0</v>
      </c>
      <c r="D1" t="s">
        <v>21</v>
      </c>
    </row>
    <row r="2" spans="3:4" ht="15" thickBot="1" x14ac:dyDescent="0.4">
      <c r="C2" s="9" t="s">
        <v>1</v>
      </c>
      <c r="D2">
        <v>115.96666666666665</v>
      </c>
    </row>
    <row r="3" spans="3:4" x14ac:dyDescent="0.35">
      <c r="C3" s="10" t="s">
        <v>9</v>
      </c>
      <c r="D3">
        <v>6.0451082151879945</v>
      </c>
    </row>
    <row r="4" spans="3:4" ht="15" thickBot="1" x14ac:dyDescent="0.4">
      <c r="C4" s="11" t="s">
        <v>10</v>
      </c>
      <c r="D4">
        <v>3.4901448553192069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Sheet1</vt:lpstr>
      <vt:lpstr>21.02.2019</vt:lpstr>
      <vt:lpstr>01.03.2019</vt:lpstr>
      <vt:lpstr>Sheet2</vt:lpstr>
      <vt:lpstr>KPC</vt:lpstr>
      <vt:lpstr>OXA-48</vt:lpstr>
      <vt:lpstr>NDM</vt:lpstr>
      <vt:lpstr>VIM</vt:lpstr>
      <vt:lpstr>IMP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Matthew Setterfield</dc:creator>
  <cp:lastModifiedBy>matta</cp:lastModifiedBy>
  <cp:lastPrinted>2019-02-07T13:12:16Z</cp:lastPrinted>
  <dcterms:created xsi:type="dcterms:W3CDTF">2019-01-29T16:54:12Z</dcterms:created>
  <dcterms:modified xsi:type="dcterms:W3CDTF">2023-06-21T16:29:54Z</dcterms:modified>
</cp:coreProperties>
</file>