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tiff" ContentType="image/tiff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M:\Results\Insulin\Mercodia\2017.05.17_GTT4\"/>
    </mc:Choice>
  </mc:AlternateContent>
  <bookViews>
    <workbookView xWindow="0" yWindow="0" windowWidth="21000" windowHeight="12180" activeTab="5"/>
  </bookViews>
  <sheets>
    <sheet name="Plate1" sheetId="1" r:id="rId1"/>
    <sheet name="Plate2" sheetId="2" r:id="rId2"/>
    <sheet name="Plate3" sheetId="3" r:id="rId3"/>
    <sheet name="Formatted" sheetId="4" r:id="rId4"/>
    <sheet name="Analysis" sheetId="5" r:id="rId5"/>
    <sheet name="AnalysisExcludedValues" sheetId="6" r:id="rId6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27" i="5" l="1"/>
  <c r="O27" i="5"/>
  <c r="N27" i="5"/>
  <c r="M27" i="5"/>
  <c r="L27" i="5"/>
  <c r="K27" i="5"/>
  <c r="P26" i="5"/>
  <c r="O26" i="5"/>
  <c r="N26" i="5"/>
  <c r="M26" i="5"/>
  <c r="L26" i="5"/>
  <c r="K26" i="5"/>
  <c r="P25" i="5"/>
  <c r="O25" i="5"/>
  <c r="N25" i="5"/>
  <c r="M25" i="5"/>
  <c r="L25" i="5"/>
  <c r="K25" i="5"/>
  <c r="P24" i="5"/>
  <c r="O24" i="5"/>
  <c r="N24" i="5"/>
  <c r="M24" i="5"/>
  <c r="L24" i="5"/>
  <c r="K24" i="5"/>
  <c r="P21" i="5"/>
  <c r="O21" i="5"/>
  <c r="N21" i="5"/>
  <c r="M21" i="5"/>
  <c r="L21" i="5"/>
  <c r="K21" i="5"/>
  <c r="P20" i="5"/>
  <c r="O20" i="5"/>
  <c r="N20" i="5"/>
  <c r="M20" i="5"/>
  <c r="L20" i="5"/>
  <c r="K20" i="5"/>
  <c r="P19" i="5"/>
  <c r="O19" i="5"/>
  <c r="N19" i="5"/>
  <c r="M19" i="5"/>
  <c r="L19" i="5"/>
  <c r="K19" i="5"/>
  <c r="P17" i="5"/>
  <c r="O17" i="5"/>
  <c r="N17" i="5"/>
  <c r="M17" i="5"/>
  <c r="L17" i="5"/>
  <c r="K17" i="5"/>
  <c r="P16" i="5"/>
  <c r="O16" i="5"/>
  <c r="N16" i="5"/>
  <c r="M16" i="5"/>
  <c r="L16" i="5"/>
  <c r="K16" i="5"/>
  <c r="P15" i="5"/>
  <c r="O15" i="5"/>
  <c r="N15" i="5"/>
  <c r="M15" i="5"/>
  <c r="L15" i="5"/>
  <c r="K15" i="5"/>
  <c r="P14" i="5"/>
  <c r="O14" i="5"/>
  <c r="N14" i="5"/>
  <c r="M14" i="5"/>
  <c r="L14" i="5"/>
  <c r="K14" i="5"/>
  <c r="P27" i="6"/>
  <c r="P26" i="6"/>
  <c r="P25" i="6"/>
  <c r="P24" i="6"/>
  <c r="O27" i="6"/>
  <c r="O26" i="6"/>
  <c r="O25" i="6"/>
  <c r="O24" i="6"/>
  <c r="L24" i="6"/>
  <c r="M24" i="6"/>
  <c r="N24" i="6"/>
  <c r="N27" i="6"/>
  <c r="N26" i="6"/>
  <c r="N25" i="6"/>
  <c r="M27" i="6"/>
  <c r="M26" i="6"/>
  <c r="M25" i="6"/>
  <c r="L27" i="6"/>
  <c r="L26" i="6"/>
  <c r="L25" i="6"/>
  <c r="K27" i="6"/>
  <c r="K26" i="6"/>
  <c r="K25" i="6"/>
  <c r="K24" i="6"/>
  <c r="P21" i="6"/>
  <c r="P20" i="6"/>
  <c r="P19" i="6"/>
  <c r="L19" i="6"/>
  <c r="M19" i="6"/>
  <c r="N19" i="6"/>
  <c r="O19" i="6"/>
  <c r="L20" i="6"/>
  <c r="M20" i="6"/>
  <c r="N20" i="6"/>
  <c r="O20" i="6"/>
  <c r="L21" i="6"/>
  <c r="M21" i="6"/>
  <c r="N21" i="6"/>
  <c r="O21" i="6"/>
  <c r="K21" i="6"/>
  <c r="K20" i="6"/>
  <c r="K19" i="6"/>
  <c r="P17" i="6"/>
  <c r="P16" i="6"/>
  <c r="P15" i="6"/>
  <c r="P14" i="6"/>
  <c r="L14" i="6"/>
  <c r="M14" i="6"/>
  <c r="N14" i="6"/>
  <c r="O14" i="6"/>
  <c r="L15" i="6"/>
  <c r="M15" i="6"/>
  <c r="N15" i="6"/>
  <c r="O15" i="6"/>
  <c r="L16" i="6"/>
  <c r="M16" i="6"/>
  <c r="N16" i="6"/>
  <c r="O16" i="6"/>
  <c r="L17" i="6"/>
  <c r="M17" i="6"/>
  <c r="N17" i="6"/>
  <c r="O17" i="6"/>
  <c r="K14" i="6"/>
  <c r="K17" i="6"/>
  <c r="K16" i="6"/>
  <c r="K15" i="6"/>
  <c r="T7" i="6" l="1"/>
  <c r="S7" i="6"/>
  <c r="Y7" i="6" s="1"/>
  <c r="R7" i="6"/>
  <c r="Q7" i="6"/>
  <c r="P7" i="6"/>
  <c r="N7" i="6"/>
  <c r="M7" i="6"/>
  <c r="L7" i="6"/>
  <c r="K7" i="6"/>
  <c r="J7" i="6"/>
  <c r="T6" i="6"/>
  <c r="S6" i="6"/>
  <c r="R6" i="6"/>
  <c r="Q6" i="6"/>
  <c r="W6" i="6" s="1"/>
  <c r="P6" i="6"/>
  <c r="N6" i="6"/>
  <c r="M6" i="6"/>
  <c r="L6" i="6"/>
  <c r="K6" i="6"/>
  <c r="J6" i="6"/>
  <c r="V6" i="6" s="1"/>
  <c r="T5" i="6"/>
  <c r="S5" i="6"/>
  <c r="R5" i="6"/>
  <c r="Q5" i="6"/>
  <c r="P5" i="6"/>
  <c r="N5" i="6"/>
  <c r="M5" i="6"/>
  <c r="L5" i="6"/>
  <c r="K5" i="6"/>
  <c r="W5" i="6" s="1"/>
  <c r="J5" i="6"/>
  <c r="T4" i="6"/>
  <c r="S4" i="6"/>
  <c r="R4" i="6"/>
  <c r="Q4" i="6"/>
  <c r="P4" i="6"/>
  <c r="N4" i="6"/>
  <c r="Z4" i="6" s="1"/>
  <c r="M4" i="6"/>
  <c r="L4" i="6"/>
  <c r="K4" i="6"/>
  <c r="J4" i="6"/>
  <c r="T3" i="6"/>
  <c r="S3" i="6"/>
  <c r="R3" i="6"/>
  <c r="Q3" i="6"/>
  <c r="P3" i="6"/>
  <c r="N3" i="6"/>
  <c r="M3" i="6"/>
  <c r="L3" i="6"/>
  <c r="K3" i="6"/>
  <c r="J3" i="6"/>
  <c r="V3" i="6" l="1"/>
  <c r="Z6" i="6"/>
  <c r="Z3" i="6"/>
  <c r="Y3" i="6"/>
  <c r="V4" i="6"/>
  <c r="Y4" i="6"/>
  <c r="V5" i="6"/>
  <c r="Z5" i="6"/>
  <c r="X6" i="6"/>
  <c r="X3" i="6"/>
  <c r="Y6" i="6"/>
  <c r="X4" i="6"/>
  <c r="W4" i="6"/>
  <c r="Y5" i="6"/>
  <c r="X5" i="6"/>
  <c r="X7" i="6"/>
  <c r="W3" i="6"/>
  <c r="V7" i="6"/>
  <c r="Z7" i="6"/>
  <c r="W7" i="6"/>
  <c r="Y4" i="5"/>
  <c r="Y5" i="5"/>
  <c r="Y6" i="5"/>
  <c r="Y7" i="5"/>
  <c r="Q3" i="5"/>
  <c r="W3" i="5" s="1"/>
  <c r="R3" i="5"/>
  <c r="X3" i="5" s="1"/>
  <c r="S3" i="5"/>
  <c r="T3" i="5"/>
  <c r="Z3" i="5" s="1"/>
  <c r="Q4" i="5"/>
  <c r="W4" i="5" s="1"/>
  <c r="R4" i="5"/>
  <c r="X4" i="5" s="1"/>
  <c r="S4" i="5"/>
  <c r="T4" i="5"/>
  <c r="Z4" i="5" s="1"/>
  <c r="Q5" i="5"/>
  <c r="W5" i="5" s="1"/>
  <c r="R5" i="5"/>
  <c r="X5" i="5" s="1"/>
  <c r="S5" i="5"/>
  <c r="T5" i="5"/>
  <c r="Z5" i="5" s="1"/>
  <c r="Q6" i="5"/>
  <c r="W6" i="5" s="1"/>
  <c r="R6" i="5"/>
  <c r="X6" i="5" s="1"/>
  <c r="S6" i="5"/>
  <c r="T6" i="5"/>
  <c r="Z6" i="5" s="1"/>
  <c r="Q7" i="5"/>
  <c r="W7" i="5" s="1"/>
  <c r="R7" i="5"/>
  <c r="X7" i="5" s="1"/>
  <c r="S7" i="5"/>
  <c r="T7" i="5"/>
  <c r="Z7" i="5" s="1"/>
  <c r="P7" i="5"/>
  <c r="V7" i="5" s="1"/>
  <c r="P6" i="5"/>
  <c r="V6" i="5" s="1"/>
  <c r="P5" i="5"/>
  <c r="P4" i="5"/>
  <c r="V4" i="5" s="1"/>
  <c r="P3" i="5"/>
  <c r="V3" i="5" s="1"/>
  <c r="J3" i="5"/>
  <c r="K5" i="5"/>
  <c r="L5" i="5"/>
  <c r="M5" i="5"/>
  <c r="N5" i="5"/>
  <c r="K6" i="5"/>
  <c r="L6" i="5"/>
  <c r="M6" i="5"/>
  <c r="N6" i="5"/>
  <c r="K7" i="5"/>
  <c r="L7" i="5"/>
  <c r="M7" i="5"/>
  <c r="N7" i="5"/>
  <c r="J7" i="5"/>
  <c r="J6" i="5"/>
  <c r="J5" i="5"/>
  <c r="V5" i="5" s="1"/>
  <c r="K4" i="5"/>
  <c r="L4" i="5"/>
  <c r="M4" i="5"/>
  <c r="N4" i="5"/>
  <c r="J4" i="5"/>
  <c r="N3" i="5"/>
  <c r="K3" i="5"/>
  <c r="L3" i="5"/>
  <c r="M3" i="5"/>
  <c r="Y3" i="5" s="1"/>
</calcChain>
</file>

<file path=xl/sharedStrings.xml><?xml version="1.0" encoding="utf-8"?>
<sst xmlns="http://schemas.openxmlformats.org/spreadsheetml/2006/main" count="956" uniqueCount="334">
  <si>
    <t>Temperature(¡C)</t>
  </si>
  <si>
    <t>Sample</t>
  </si>
  <si>
    <t>Concentration</t>
  </si>
  <si>
    <t>Wells</t>
  </si>
  <si>
    <t>Values</t>
  </si>
  <si>
    <t>MeanValue</t>
  </si>
  <si>
    <t>Std.Dev.</t>
  </si>
  <si>
    <t>CV%</t>
  </si>
  <si>
    <t>St01</t>
  </si>
  <si>
    <t>A3</t>
  </si>
  <si>
    <t>A4</t>
  </si>
  <si>
    <t>St02</t>
  </si>
  <si>
    <t>A5</t>
  </si>
  <si>
    <t>A6</t>
  </si>
  <si>
    <t>St03</t>
  </si>
  <si>
    <t>A7</t>
  </si>
  <si>
    <t>A8</t>
  </si>
  <si>
    <t>St04</t>
  </si>
  <si>
    <t>A9</t>
  </si>
  <si>
    <t>A10</t>
  </si>
  <si>
    <t>St05</t>
  </si>
  <si>
    <t>A11</t>
  </si>
  <si>
    <t>B11</t>
  </si>
  <si>
    <t>R</t>
  </si>
  <si>
    <t>Result</t>
  </si>
  <si>
    <t>Un01</t>
  </si>
  <si>
    <t>B1</t>
  </si>
  <si>
    <t>Un02</t>
  </si>
  <si>
    <t>B2</t>
  </si>
  <si>
    <t>Un03</t>
  </si>
  <si>
    <t>B3</t>
  </si>
  <si>
    <t>Un04</t>
  </si>
  <si>
    <t>B4</t>
  </si>
  <si>
    <t>Un05</t>
  </si>
  <si>
    <t>B5</t>
  </si>
  <si>
    <t>Un06</t>
  </si>
  <si>
    <t>C1</t>
  </si>
  <si>
    <t>Un07</t>
  </si>
  <si>
    <t>C2</t>
  </si>
  <si>
    <t>Un08</t>
  </si>
  <si>
    <t>C3</t>
  </si>
  <si>
    <t>Un09</t>
  </si>
  <si>
    <t>C4</t>
  </si>
  <si>
    <t>Un10</t>
  </si>
  <si>
    <t>C5</t>
  </si>
  <si>
    <t>Un11</t>
  </si>
  <si>
    <t>D1</t>
  </si>
  <si>
    <t>Un12</t>
  </si>
  <si>
    <t>D2</t>
  </si>
  <si>
    <t>Un13</t>
  </si>
  <si>
    <t>D3</t>
  </si>
  <si>
    <t>Un14</t>
  </si>
  <si>
    <t>D4</t>
  </si>
  <si>
    <t>Un15</t>
  </si>
  <si>
    <t>D5</t>
  </si>
  <si>
    <t>Un16</t>
  </si>
  <si>
    <t>E1</t>
  </si>
  <si>
    <t>Un17</t>
  </si>
  <si>
    <t>E2</t>
  </si>
  <si>
    <t>Un18</t>
  </si>
  <si>
    <t>E3</t>
  </si>
  <si>
    <t>Un19</t>
  </si>
  <si>
    <t>E4</t>
  </si>
  <si>
    <t>Un20</t>
  </si>
  <si>
    <t>E5</t>
  </si>
  <si>
    <t>Un21</t>
  </si>
  <si>
    <t>F1</t>
  </si>
  <si>
    <t>Un22</t>
  </si>
  <si>
    <t>F2</t>
  </si>
  <si>
    <t>Un23</t>
  </si>
  <si>
    <t>F3</t>
  </si>
  <si>
    <t>Un24</t>
  </si>
  <si>
    <t>F4</t>
  </si>
  <si>
    <t>Un25</t>
  </si>
  <si>
    <t>F5</t>
  </si>
  <si>
    <t>Un26</t>
  </si>
  <si>
    <t>G1</t>
  </si>
  <si>
    <t>Un27</t>
  </si>
  <si>
    <t>G2</t>
  </si>
  <si>
    <t>Un28</t>
  </si>
  <si>
    <t>G3</t>
  </si>
  <si>
    <t>Un29</t>
  </si>
  <si>
    <t>G4</t>
  </si>
  <si>
    <t>Un30</t>
  </si>
  <si>
    <t>G5</t>
  </si>
  <si>
    <t>Un31</t>
  </si>
  <si>
    <t>H1</t>
  </si>
  <si>
    <t>Range?</t>
  </si>
  <si>
    <t>Un32</t>
  </si>
  <si>
    <t>H2</t>
  </si>
  <si>
    <t>Un33</t>
  </si>
  <si>
    <t>H3</t>
  </si>
  <si>
    <t>Un34</t>
  </si>
  <si>
    <t>H4</t>
  </si>
  <si>
    <t>Un35</t>
  </si>
  <si>
    <t>H5</t>
  </si>
  <si>
    <t>Un36</t>
  </si>
  <si>
    <t>B6</t>
  </si>
  <si>
    <t>Un37</t>
  </si>
  <si>
    <t>B7</t>
  </si>
  <si>
    <t>Un38</t>
  </si>
  <si>
    <t>B8</t>
  </si>
  <si>
    <t>Un39</t>
  </si>
  <si>
    <t>B9</t>
  </si>
  <si>
    <t>Un40</t>
  </si>
  <si>
    <t>B10</t>
  </si>
  <si>
    <t>Un41</t>
  </si>
  <si>
    <t>C6</t>
  </si>
  <si>
    <t>Un42</t>
  </si>
  <si>
    <t>C7</t>
  </si>
  <si>
    <t>Un43</t>
  </si>
  <si>
    <t>C8</t>
  </si>
  <si>
    <t>Un44</t>
  </si>
  <si>
    <t>C9</t>
  </si>
  <si>
    <t>Un45</t>
  </si>
  <si>
    <t>C10</t>
  </si>
  <si>
    <t>Un46</t>
  </si>
  <si>
    <t>D6</t>
  </si>
  <si>
    <t>Un47</t>
  </si>
  <si>
    <t>D7</t>
  </si>
  <si>
    <t>Un48</t>
  </si>
  <si>
    <t>D8</t>
  </si>
  <si>
    <t>Un49</t>
  </si>
  <si>
    <t>D9</t>
  </si>
  <si>
    <t>Un50</t>
  </si>
  <si>
    <t>D10</t>
  </si>
  <si>
    <t>Un51</t>
  </si>
  <si>
    <t>E6</t>
  </si>
  <si>
    <t>Un52</t>
  </si>
  <si>
    <t>E7</t>
  </si>
  <si>
    <t>Un53</t>
  </si>
  <si>
    <t>E8</t>
  </si>
  <si>
    <t>Un54</t>
  </si>
  <si>
    <t>E9</t>
  </si>
  <si>
    <t>Un55</t>
  </si>
  <si>
    <t>E10</t>
  </si>
  <si>
    <t>Un56</t>
  </si>
  <si>
    <t>F6</t>
  </si>
  <si>
    <t>Un57</t>
  </si>
  <si>
    <t>F7</t>
  </si>
  <si>
    <t>Un58</t>
  </si>
  <si>
    <t>F8</t>
  </si>
  <si>
    <t>Un59</t>
  </si>
  <si>
    <t>F9</t>
  </si>
  <si>
    <t>Un60</t>
  </si>
  <si>
    <t>F10</t>
  </si>
  <si>
    <t>Un61</t>
  </si>
  <si>
    <t>G6</t>
  </si>
  <si>
    <t>Un62</t>
  </si>
  <si>
    <t>G7</t>
  </si>
  <si>
    <t>Un63</t>
  </si>
  <si>
    <t>G8</t>
  </si>
  <si>
    <t>Un64</t>
  </si>
  <si>
    <t>G9</t>
  </si>
  <si>
    <t>Un65</t>
  </si>
  <si>
    <t>G10</t>
  </si>
  <si>
    <t>Un66</t>
  </si>
  <si>
    <t>H6</t>
  </si>
  <si>
    <t>Un67</t>
  </si>
  <si>
    <t>H7</t>
  </si>
  <si>
    <t>Un69</t>
  </si>
  <si>
    <t>H9</t>
  </si>
  <si>
    <t>Un70</t>
  </si>
  <si>
    <t>H10</t>
  </si>
  <si>
    <t>Un71</t>
  </si>
  <si>
    <t>D11</t>
  </si>
  <si>
    <t>Un72</t>
  </si>
  <si>
    <t>E11</t>
  </si>
  <si>
    <t>Un73</t>
  </si>
  <si>
    <t>F11</t>
  </si>
  <si>
    <t>Un74</t>
  </si>
  <si>
    <t>G11</t>
  </si>
  <si>
    <t>Un75</t>
  </si>
  <si>
    <t>H11</t>
  </si>
  <si>
    <t>Un100</t>
  </si>
  <si>
    <t>Un101</t>
  </si>
  <si>
    <t>Un102</t>
  </si>
  <si>
    <t>Un103</t>
  </si>
  <si>
    <t>Un104</t>
  </si>
  <si>
    <t>Un105</t>
  </si>
  <si>
    <t>Un106</t>
  </si>
  <si>
    <t>Un107</t>
  </si>
  <si>
    <t>Un108</t>
  </si>
  <si>
    <t>Un109</t>
  </si>
  <si>
    <t>Un110</t>
  </si>
  <si>
    <t>Un111</t>
  </si>
  <si>
    <t>Un112</t>
  </si>
  <si>
    <t>Un113</t>
  </si>
  <si>
    <t>Un114</t>
  </si>
  <si>
    <t>Un115</t>
  </si>
  <si>
    <t>Un116</t>
  </si>
  <si>
    <t>Un117</t>
  </si>
  <si>
    <t>Un118</t>
  </si>
  <si>
    <t>Un119</t>
  </si>
  <si>
    <t>Un120</t>
  </si>
  <si>
    <t>Un121</t>
  </si>
  <si>
    <t>Un122</t>
  </si>
  <si>
    <t>Un123</t>
  </si>
  <si>
    <t>Un124</t>
  </si>
  <si>
    <t>Un125</t>
  </si>
  <si>
    <t>Un126</t>
  </si>
  <si>
    <t>Un127</t>
  </si>
  <si>
    <t>Un128</t>
  </si>
  <si>
    <t>Un129</t>
  </si>
  <si>
    <t>Un130</t>
  </si>
  <si>
    <t>Un131</t>
  </si>
  <si>
    <t>Un132</t>
  </si>
  <si>
    <t>Un133</t>
  </si>
  <si>
    <t>Un134</t>
  </si>
  <si>
    <t>Un135</t>
  </si>
  <si>
    <t>Un136</t>
  </si>
  <si>
    <t>Un137</t>
  </si>
  <si>
    <t>Un138</t>
  </si>
  <si>
    <t>Un139</t>
  </si>
  <si>
    <t>Un140</t>
  </si>
  <si>
    <t>Un141</t>
  </si>
  <si>
    <t>Un142</t>
  </si>
  <si>
    <t>Un143</t>
  </si>
  <si>
    <t>Un144</t>
  </si>
  <si>
    <t>H8</t>
  </si>
  <si>
    <t>Un145</t>
  </si>
  <si>
    <t>Un146</t>
  </si>
  <si>
    <t>Un147</t>
  </si>
  <si>
    <t>Un148</t>
  </si>
  <si>
    <t>Un149</t>
  </si>
  <si>
    <t>Un150</t>
  </si>
  <si>
    <t>Un151</t>
  </si>
  <si>
    <t>Un77</t>
  </si>
  <si>
    <t>Un78</t>
  </si>
  <si>
    <t>Un79</t>
  </si>
  <si>
    <t>Un80</t>
  </si>
  <si>
    <t>Un81</t>
  </si>
  <si>
    <t>Un82</t>
  </si>
  <si>
    <t>Un83</t>
  </si>
  <si>
    <t>Un84</t>
  </si>
  <si>
    <t>Un85</t>
  </si>
  <si>
    <t>Un86</t>
  </si>
  <si>
    <t>Un87</t>
  </si>
  <si>
    <t>Un88</t>
  </si>
  <si>
    <t>Un89</t>
  </si>
  <si>
    <t>Un90</t>
  </si>
  <si>
    <t>Un91</t>
  </si>
  <si>
    <t>Un92</t>
  </si>
  <si>
    <t>Un93</t>
  </si>
  <si>
    <t>Un94</t>
  </si>
  <si>
    <t>Un95</t>
  </si>
  <si>
    <t>Un96</t>
  </si>
  <si>
    <t>Un97</t>
  </si>
  <si>
    <t>Un98</t>
  </si>
  <si>
    <t>Un99</t>
  </si>
  <si>
    <t>Un152</t>
  </si>
  <si>
    <t>A1</t>
  </si>
  <si>
    <t>Un153</t>
  </si>
  <si>
    <t>Un154</t>
  </si>
  <si>
    <t>Un155</t>
  </si>
  <si>
    <t>Un156</t>
  </si>
  <si>
    <t>Un157</t>
  </si>
  <si>
    <t>A2</t>
  </si>
  <si>
    <t>Un158</t>
  </si>
  <si>
    <t>Un159</t>
  </si>
  <si>
    <t>Un160</t>
  </si>
  <si>
    <t>Un161</t>
  </si>
  <si>
    <t>Un162</t>
  </si>
  <si>
    <t>Un163</t>
  </si>
  <si>
    <t>Un164</t>
  </si>
  <si>
    <t>Un165</t>
  </si>
  <si>
    <t>Un166</t>
  </si>
  <si>
    <t>Un167</t>
  </si>
  <si>
    <t>Un168</t>
  </si>
  <si>
    <t>Un169</t>
  </si>
  <si>
    <t>Un170</t>
  </si>
  <si>
    <t>Un171</t>
  </si>
  <si>
    <t>Un172</t>
  </si>
  <si>
    <t>Un173</t>
  </si>
  <si>
    <t>Un174</t>
  </si>
  <si>
    <t>Un175</t>
  </si>
  <si>
    <t>Un176</t>
  </si>
  <si>
    <t>Un177</t>
  </si>
  <si>
    <t>Un178</t>
  </si>
  <si>
    <t>Un179</t>
  </si>
  <si>
    <t>Un180</t>
  </si>
  <si>
    <t>Un181</t>
  </si>
  <si>
    <t>Un182</t>
  </si>
  <si>
    <t>Un183</t>
  </si>
  <si>
    <t>Un184</t>
  </si>
  <si>
    <t>Un185</t>
  </si>
  <si>
    <t>Un186</t>
  </si>
  <si>
    <t>Un187</t>
  </si>
  <si>
    <t>Un188</t>
  </si>
  <si>
    <t>Un189</t>
  </si>
  <si>
    <t>Un190</t>
  </si>
  <si>
    <t>Un191</t>
  </si>
  <si>
    <t>Un192</t>
  </si>
  <si>
    <t>Un193</t>
  </si>
  <si>
    <t>Un194</t>
  </si>
  <si>
    <t>Un195</t>
  </si>
  <si>
    <t>Un196</t>
  </si>
  <si>
    <t>Un197</t>
  </si>
  <si>
    <t>Un198</t>
  </si>
  <si>
    <t>Un199</t>
  </si>
  <si>
    <t>Un200</t>
  </si>
  <si>
    <t>Un201</t>
  </si>
  <si>
    <t>Plate 1</t>
  </si>
  <si>
    <t>Mouse</t>
  </si>
  <si>
    <t>Time:</t>
  </si>
  <si>
    <t>Plate 2</t>
  </si>
  <si>
    <t>Plate 3</t>
  </si>
  <si>
    <t>Timepoint</t>
  </si>
  <si>
    <t>Pfizer</t>
  </si>
  <si>
    <t>9 mg/kg AZD1656</t>
  </si>
  <si>
    <t>Vehicle</t>
  </si>
  <si>
    <t>2 mg/kg AZD1656</t>
  </si>
  <si>
    <t>4.5 mg/kg AZD1656</t>
  </si>
  <si>
    <t>Average</t>
  </si>
  <si>
    <t>Standard Deviation</t>
  </si>
  <si>
    <t>Coefficient of Variation</t>
  </si>
  <si>
    <t>9 mg/kg</t>
  </si>
  <si>
    <t>2 mg/kg</t>
  </si>
  <si>
    <t>4.5 mg/kg</t>
  </si>
  <si>
    <t>Values excluded to to insuffcient loading volumes</t>
  </si>
  <si>
    <t>Ttests</t>
  </si>
  <si>
    <t>P vs V</t>
  </si>
  <si>
    <t>9 vs V</t>
  </si>
  <si>
    <t>4.5 vs V</t>
  </si>
  <si>
    <t>2 vs V</t>
  </si>
  <si>
    <t>P vs 9</t>
  </si>
  <si>
    <t>P vs 4.5</t>
  </si>
  <si>
    <t>P vs 2</t>
  </si>
  <si>
    <t>All</t>
  </si>
  <si>
    <t>-2 v 0</t>
  </si>
  <si>
    <t>0 v 15</t>
  </si>
  <si>
    <t>15 v 30</t>
  </si>
  <si>
    <t>30 v 60</t>
  </si>
  <si>
    <t>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</si>
</sst>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5" formatCode="0.000"/>
  </numFmts>
  <fonts count="6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rgb="FF00B0F0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1"/>
        <bgColor indexed="64"/>
      </patternFill>
    </fill>
  </fills>
  <borders count="1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62">
    <xf numFmtId="0" fontId="0" fillId="0" borderId="0" xfId="0"/>
    <xf numFmtId="0" fontId="0" fillId="0" borderId="0" xfId="0" applyAlignment="1">
      <alignment vertical="center" wrapText="1"/>
    </xf>
    <xf numFmtId="0" fontId="0" fillId="0" borderId="3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0" fillId="0" borderId="0" xfId="0" applyAlignment="1">
      <alignment horizontal="right" vertical="center"/>
    </xf>
    <xf numFmtId="0" fontId="0" fillId="0" borderId="14" xfId="0" applyBorder="1" applyAlignment="1">
      <alignment horizontal="center" vertical="center"/>
    </xf>
    <xf numFmtId="0" fontId="2" fillId="0" borderId="11" xfId="0" applyFont="1" applyBorder="1" applyAlignment="1">
      <alignment horizontal="center"/>
    </xf>
    <xf numFmtId="0" fontId="2" fillId="0" borderId="14" xfId="0" applyFont="1" applyBorder="1" applyAlignment="1">
      <alignment horizontal="center"/>
    </xf>
    <xf numFmtId="0" fontId="2" fillId="0" borderId="13" xfId="0" applyFont="1" applyBorder="1" applyAlignment="1">
      <alignment horizontal="center"/>
    </xf>
    <xf numFmtId="2" fontId="2" fillId="0" borderId="3" xfId="0" applyNumberFormat="1" applyFont="1" applyBorder="1" applyAlignment="1">
      <alignment horizontal="center"/>
    </xf>
    <xf numFmtId="2" fontId="2" fillId="0" borderId="0" xfId="0" applyNumberFormat="1" applyFont="1" applyBorder="1" applyAlignment="1">
      <alignment horizontal="center"/>
    </xf>
    <xf numFmtId="2" fontId="2" fillId="0" borderId="4" xfId="0" applyNumberFormat="1" applyFont="1" applyBorder="1" applyAlignment="1">
      <alignment horizontal="center"/>
    </xf>
    <xf numFmtId="2" fontId="2" fillId="0" borderId="5" xfId="0" applyNumberFormat="1" applyFont="1" applyBorder="1" applyAlignment="1">
      <alignment horizontal="center"/>
    </xf>
    <xf numFmtId="2" fontId="2" fillId="0" borderId="7" xfId="0" applyNumberFormat="1" applyFont="1" applyBorder="1" applyAlignment="1">
      <alignment horizontal="center"/>
    </xf>
    <xf numFmtId="2" fontId="2" fillId="0" borderId="6" xfId="0" applyNumberFormat="1" applyFont="1" applyBorder="1" applyAlignment="1">
      <alignment horizontal="center"/>
    </xf>
    <xf numFmtId="2" fontId="0" fillId="0" borderId="3" xfId="0" applyNumberFormat="1" applyBorder="1" applyAlignment="1">
      <alignment horizontal="center" vertical="center"/>
    </xf>
    <xf numFmtId="2" fontId="0" fillId="0" borderId="0" xfId="0" applyNumberFormat="1" applyBorder="1" applyAlignment="1">
      <alignment horizontal="center" vertical="center"/>
    </xf>
    <xf numFmtId="2" fontId="0" fillId="0" borderId="4" xfId="0" applyNumberFormat="1" applyBorder="1" applyAlignment="1">
      <alignment horizontal="center" vertical="center"/>
    </xf>
    <xf numFmtId="2" fontId="0" fillId="0" borderId="5" xfId="0" applyNumberFormat="1" applyBorder="1" applyAlignment="1">
      <alignment horizontal="center" vertical="center"/>
    </xf>
    <xf numFmtId="2" fontId="0" fillId="0" borderId="7" xfId="0" applyNumberFormat="1" applyBorder="1" applyAlignment="1">
      <alignment horizontal="center" vertical="center"/>
    </xf>
    <xf numFmtId="2" fontId="0" fillId="0" borderId="6" xfId="0" applyNumberFormat="1" applyBorder="1" applyAlignment="1">
      <alignment horizontal="center" vertical="center"/>
    </xf>
    <xf numFmtId="2" fontId="3" fillId="0" borderId="3" xfId="0" applyNumberFormat="1" applyFont="1" applyBorder="1" applyAlignment="1">
      <alignment horizontal="center" vertical="center"/>
    </xf>
    <xf numFmtId="2" fontId="3" fillId="0" borderId="0" xfId="0" applyNumberFormat="1" applyFont="1" applyBorder="1" applyAlignment="1">
      <alignment horizontal="center" vertical="center"/>
    </xf>
    <xf numFmtId="2" fontId="3" fillId="0" borderId="4" xfId="0" applyNumberFormat="1" applyFont="1" applyBorder="1" applyAlignment="1">
      <alignment horizontal="center" vertical="center"/>
    </xf>
    <xf numFmtId="2" fontId="3" fillId="0" borderId="5" xfId="0" applyNumberFormat="1" applyFont="1" applyBorder="1" applyAlignment="1">
      <alignment horizontal="center" vertical="center"/>
    </xf>
    <xf numFmtId="2" fontId="3" fillId="0" borderId="7" xfId="0" applyNumberFormat="1" applyFont="1" applyBorder="1" applyAlignment="1">
      <alignment horizontal="center" vertical="center"/>
    </xf>
    <xf numFmtId="2" fontId="3" fillId="0" borderId="6" xfId="0" applyNumberFormat="1" applyFont="1" applyBorder="1" applyAlignment="1">
      <alignment horizontal="center"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vertical="center" wrapText="1"/>
    </xf>
    <xf numFmtId="0" fontId="0" fillId="0" borderId="8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4" xfId="0" applyBorder="1" applyAlignment="1">
      <alignment horizontal="center" vertical="center" textRotation="90"/>
    </xf>
    <xf numFmtId="0" fontId="2" fillId="0" borderId="8" xfId="0" applyFont="1" applyBorder="1" applyAlignment="1">
      <alignment horizontal="center"/>
    </xf>
    <xf numFmtId="0" fontId="2" fillId="0" borderId="9" xfId="0" applyFont="1" applyBorder="1" applyAlignment="1">
      <alignment horizontal="center"/>
    </xf>
    <xf numFmtId="0" fontId="2" fillId="0" borderId="10" xfId="0" applyFont="1" applyBorder="1" applyAlignment="1">
      <alignment horizontal="center"/>
    </xf>
    <xf numFmtId="0" fontId="3" fillId="0" borderId="8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49" fontId="0" fillId="0" borderId="0" xfId="0" applyNumberFormat="1" applyAlignment="1">
      <alignment horizontal="center" vertical="center"/>
    </xf>
  </cellXfs>
  <cellStyles count="1">
    <cellStyle name="Normal" xfId="0" builtinId="0"/>
  </cellStyles>
  <dxfs count="12">
    <dxf>
      <font>
        <b/>
        <i val="0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jpg"/><Relationship Id="rId1" Type="http://schemas.openxmlformats.org/officeDocument/2006/relationships/image" Target="../media/image5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381000</xdr:colOff>
      <xdr:row>14</xdr:row>
      <xdr:rowOff>114556</xdr:rowOff>
    </xdr:from>
    <xdr:to>
      <xdr:col>24</xdr:col>
      <xdr:colOff>539749</xdr:colOff>
      <xdr:row>60</xdr:row>
      <xdr:rowOff>12681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10250" y="2972056"/>
          <a:ext cx="9207499" cy="8661125"/>
        </a:xfrm>
        <a:prstGeom prst="rect">
          <a:avLst/>
        </a:prstGeom>
      </xdr:spPr>
    </xdr:pic>
    <xdr:clientData/>
  </xdr:twoCellAnchor>
  <xdr:twoCellAnchor editAs="oneCell">
    <xdr:from>
      <xdr:col>15</xdr:col>
      <xdr:colOff>444500</xdr:colOff>
      <xdr:row>1</xdr:row>
      <xdr:rowOff>0</xdr:rowOff>
    </xdr:from>
    <xdr:to>
      <xdr:col>24</xdr:col>
      <xdr:colOff>339725</xdr:colOff>
      <xdr:row>14</xdr:row>
      <xdr:rowOff>19050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93250" y="190500"/>
          <a:ext cx="5324475" cy="26860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63501</xdr:colOff>
      <xdr:row>16</xdr:row>
      <xdr:rowOff>31750</xdr:rowOff>
    </xdr:from>
    <xdr:to>
      <xdr:col>24</xdr:col>
      <xdr:colOff>258743</xdr:colOff>
      <xdr:row>58</xdr:row>
      <xdr:rowOff>158750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1" y="3270250"/>
          <a:ext cx="8640742" cy="8128000"/>
        </a:xfrm>
        <a:prstGeom prst="rect">
          <a:avLst/>
        </a:prstGeom>
      </xdr:spPr>
    </xdr:pic>
    <xdr:clientData/>
  </xdr:twoCellAnchor>
  <xdr:twoCellAnchor editAs="oneCell">
    <xdr:from>
      <xdr:col>15</xdr:col>
      <xdr:colOff>349250</xdr:colOff>
      <xdr:row>1</xdr:row>
      <xdr:rowOff>95250</xdr:rowOff>
    </xdr:from>
    <xdr:to>
      <xdr:col>24</xdr:col>
      <xdr:colOff>254000</xdr:colOff>
      <xdr:row>14</xdr:row>
      <xdr:rowOff>85725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98000" y="285750"/>
          <a:ext cx="5334000" cy="265747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476251</xdr:colOff>
      <xdr:row>15</xdr:row>
      <xdr:rowOff>23811</xdr:rowOff>
    </xdr:from>
    <xdr:to>
      <xdr:col>24</xdr:col>
      <xdr:colOff>196</xdr:colOff>
      <xdr:row>57</xdr:row>
      <xdr:rowOff>102314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48376" y="3071811"/>
          <a:ext cx="8810820" cy="8079503"/>
        </a:xfrm>
        <a:prstGeom prst="rect">
          <a:avLst/>
        </a:prstGeom>
      </xdr:spPr>
    </xdr:pic>
    <xdr:clientData/>
  </xdr:twoCellAnchor>
  <xdr:twoCellAnchor editAs="oneCell">
    <xdr:from>
      <xdr:col>15</xdr:col>
      <xdr:colOff>238125</xdr:colOff>
      <xdr:row>0</xdr:row>
      <xdr:rowOff>142875</xdr:rowOff>
    </xdr:from>
    <xdr:to>
      <xdr:col>23</xdr:col>
      <xdr:colOff>609600</xdr:colOff>
      <xdr:row>13</xdr:row>
      <xdr:rowOff>314325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00" y="142875"/>
          <a:ext cx="5324475" cy="26479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583407</xdr:colOff>
      <xdr:row>8</xdr:row>
      <xdr:rowOff>95250</xdr:rowOff>
    </xdr:from>
    <xdr:to>
      <xdr:col>29</xdr:col>
      <xdr:colOff>167482</xdr:colOff>
      <xdr:row>59</xdr:row>
      <xdr:rowOff>108743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68063" y="1631156"/>
          <a:ext cx="6870700" cy="97409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2:O101"/>
  <sheetViews>
    <sheetView topLeftCell="B1" zoomScaleNormal="100" workbookViewId="0">
      <selection activeCell="B1" sqref="B1"/>
    </sheetView>
  </sheetViews>
  <sheetFormatPr defaultRowHeight="15" x14ac:dyDescent="0.25"/>
  <sheetData>
    <row r="2" spans="3:15" x14ac:dyDescent="0.25">
      <c r="C2" t="s">
        <v>0</v>
      </c>
      <c r="D2">
        <v>1</v>
      </c>
      <c r="E2">
        <v>2</v>
      </c>
      <c r="F2">
        <v>3</v>
      </c>
      <c r="G2">
        <v>4</v>
      </c>
      <c r="H2">
        <v>5</v>
      </c>
      <c r="I2">
        <v>6</v>
      </c>
      <c r="J2">
        <v>7</v>
      </c>
      <c r="K2">
        <v>8</v>
      </c>
      <c r="L2">
        <v>9</v>
      </c>
      <c r="M2">
        <v>10</v>
      </c>
      <c r="N2">
        <v>11</v>
      </c>
      <c r="O2">
        <v>12</v>
      </c>
    </row>
    <row r="3" spans="3:15" x14ac:dyDescent="0.25">
      <c r="C3">
        <v>25</v>
      </c>
      <c r="D3">
        <v>1.9E-3</v>
      </c>
      <c r="E3">
        <v>-1.90000000000001E-3</v>
      </c>
      <c r="F3">
        <v>1.6000000000000001E-3</v>
      </c>
      <c r="G3">
        <v>3.3E-3</v>
      </c>
      <c r="H3">
        <v>1.26E-2</v>
      </c>
      <c r="I3">
        <v>1.34E-2</v>
      </c>
      <c r="J3">
        <v>8.3400000000000002E-2</v>
      </c>
      <c r="K3">
        <v>7.8600000000000003E-2</v>
      </c>
      <c r="L3">
        <v>0.27360000000000001</v>
      </c>
      <c r="M3">
        <v>0.27129999999999999</v>
      </c>
      <c r="N3">
        <v>0.94030000000000002</v>
      </c>
      <c r="O3">
        <v>-5.3999999999999999E-2</v>
      </c>
    </row>
    <row r="4" spans="3:15" x14ac:dyDescent="0.25">
      <c r="D4">
        <v>3.6299999999999999E-2</v>
      </c>
      <c r="E4">
        <v>6.7999999999999901E-3</v>
      </c>
      <c r="F4">
        <v>3.3599999999999998E-2</v>
      </c>
      <c r="G4">
        <v>2.8799999999999999E-2</v>
      </c>
      <c r="H4">
        <v>1.8200000000000001E-2</v>
      </c>
      <c r="I4">
        <v>1.2800000000000001E-2</v>
      </c>
      <c r="J4">
        <v>1.18E-2</v>
      </c>
      <c r="K4">
        <v>0.09</v>
      </c>
      <c r="L4">
        <v>3.5900000000000001E-2</v>
      </c>
      <c r="M4">
        <v>2.3699999999999999E-2</v>
      </c>
      <c r="N4">
        <v>0.91359999999999997</v>
      </c>
      <c r="O4">
        <v>-5.4100000000000002E-2</v>
      </c>
    </row>
    <row r="5" spans="3:15" x14ac:dyDescent="0.25">
      <c r="D5">
        <v>1.9199999999999998E-2</v>
      </c>
      <c r="E5">
        <v>1.2999999999999999E-2</v>
      </c>
      <c r="F5">
        <v>9.1700000000000004E-2</v>
      </c>
      <c r="G5">
        <v>8.1199999999999994E-2</v>
      </c>
      <c r="H5">
        <v>3.2399999999999998E-2</v>
      </c>
      <c r="I5">
        <v>3.1E-2</v>
      </c>
      <c r="J5">
        <v>5.7599999999999998E-2</v>
      </c>
      <c r="K5">
        <v>0.3362</v>
      </c>
      <c r="L5">
        <v>7.7700000000000005E-2</v>
      </c>
      <c r="M5">
        <v>8.7999999999999995E-2</v>
      </c>
      <c r="N5">
        <v>2.3E-3</v>
      </c>
      <c r="O5">
        <v>-5.4300000000000001E-2</v>
      </c>
    </row>
    <row r="6" spans="3:15" x14ac:dyDescent="0.25">
      <c r="D6">
        <v>1.0699999999999999E-2</v>
      </c>
      <c r="E6">
        <v>9.7999999999999997E-3</v>
      </c>
      <c r="F6">
        <v>7.5700000000000003E-2</v>
      </c>
      <c r="G6">
        <v>3.9699999999999999E-2</v>
      </c>
      <c r="H6">
        <v>2.2800000000000001E-2</v>
      </c>
      <c r="I6">
        <v>5.8999999999999999E-3</v>
      </c>
      <c r="J6">
        <v>3.2899999999999999E-2</v>
      </c>
      <c r="K6">
        <v>7.7499999999999999E-2</v>
      </c>
      <c r="L6">
        <v>5.7599999999999998E-2</v>
      </c>
      <c r="M6">
        <v>3.5299999999999998E-2</v>
      </c>
      <c r="N6">
        <v>8.3999999999999995E-3</v>
      </c>
      <c r="O6">
        <v>-5.45E-2</v>
      </c>
    </row>
    <row r="7" spans="3:15" x14ac:dyDescent="0.25">
      <c r="D7">
        <v>2.8999999999999998E-3</v>
      </c>
      <c r="E7">
        <v>1.32E-2</v>
      </c>
      <c r="F7">
        <v>5.1000000000000004E-3</v>
      </c>
      <c r="G7">
        <v>3.3700000000000001E-2</v>
      </c>
      <c r="H7">
        <v>1.12E-2</v>
      </c>
      <c r="I7">
        <v>1.41E-2</v>
      </c>
      <c r="J7">
        <v>6.8400000000000002E-2</v>
      </c>
      <c r="K7">
        <v>6.3600000000000004E-2</v>
      </c>
      <c r="L7">
        <v>4.1099999999999998E-2</v>
      </c>
      <c r="M7">
        <v>2.1100000000000001E-2</v>
      </c>
      <c r="N7">
        <v>0.1472</v>
      </c>
      <c r="O7">
        <v>-5.45E-2</v>
      </c>
    </row>
    <row r="8" spans="3:15" x14ac:dyDescent="0.25">
      <c r="D8">
        <v>1.0699999999999999E-2</v>
      </c>
      <c r="E8">
        <v>6.2600000000000003E-2</v>
      </c>
      <c r="F8">
        <v>9.6299999999999997E-2</v>
      </c>
      <c r="G8">
        <v>0.1221</v>
      </c>
      <c r="H8">
        <v>3.1199999999999999E-2</v>
      </c>
      <c r="I8">
        <v>1.83E-2</v>
      </c>
      <c r="J8">
        <v>8.8700000000000001E-2</v>
      </c>
      <c r="K8">
        <v>0.14219999999999999</v>
      </c>
      <c r="L8">
        <v>7.4200000000000002E-2</v>
      </c>
      <c r="M8">
        <v>2.1999999999999999E-2</v>
      </c>
      <c r="N8">
        <v>4.2599999999999999E-2</v>
      </c>
      <c r="O8">
        <v>-5.4600000000000003E-2</v>
      </c>
    </row>
    <row r="9" spans="3:15" x14ac:dyDescent="0.25">
      <c r="D9">
        <v>5.9799999999999999E-2</v>
      </c>
      <c r="E9">
        <v>0.42430000000000001</v>
      </c>
      <c r="F9">
        <v>0.27289999999999998</v>
      </c>
      <c r="G9">
        <v>8.14E-2</v>
      </c>
      <c r="H9">
        <v>3.9100000000000003E-2</v>
      </c>
      <c r="I9">
        <v>1.23E-2</v>
      </c>
      <c r="J9">
        <v>4.4999999999999998E-2</v>
      </c>
      <c r="K9">
        <v>0.19520000000000001</v>
      </c>
      <c r="L9">
        <v>0.13950000000000001</v>
      </c>
      <c r="M9">
        <v>5.3400000000000003E-2</v>
      </c>
      <c r="N9">
        <v>5.8700000000000002E-2</v>
      </c>
      <c r="O9">
        <v>-5.4699999999999999E-2</v>
      </c>
    </row>
    <row r="10" spans="3:15" x14ac:dyDescent="0.25">
      <c r="D10">
        <v>-5.8999999999999999E-3</v>
      </c>
      <c r="E10">
        <v>1.0999999999999999E-2</v>
      </c>
      <c r="F10">
        <v>5.6899999999999999E-2</v>
      </c>
      <c r="G10">
        <v>3.7400000000000003E-2</v>
      </c>
      <c r="H10">
        <v>9.39999999999999E-3</v>
      </c>
      <c r="I10">
        <v>2.29E-2</v>
      </c>
      <c r="J10">
        <v>0.37119999999999997</v>
      </c>
      <c r="K10">
        <v>2.5999999999999999E-3</v>
      </c>
      <c r="L10">
        <v>9.8699999999999996E-2</v>
      </c>
      <c r="M10">
        <v>2.5000000000000001E-2</v>
      </c>
      <c r="N10">
        <v>1.3899999999999999E-2</v>
      </c>
      <c r="O10">
        <v>-5.4399999999999997E-2</v>
      </c>
    </row>
    <row r="13" spans="3:15" ht="30" x14ac:dyDescent="0.25">
      <c r="C13" s="1" t="s">
        <v>1</v>
      </c>
      <c r="D13" s="1" t="s">
        <v>2</v>
      </c>
      <c r="E13" s="1" t="s">
        <v>3</v>
      </c>
      <c r="F13" s="1" t="s">
        <v>4</v>
      </c>
      <c r="G13" s="1" t="s">
        <v>5</v>
      </c>
      <c r="H13" s="1" t="s">
        <v>6</v>
      </c>
      <c r="I13" s="1" t="s">
        <v>7</v>
      </c>
    </row>
    <row r="14" spans="3:15" x14ac:dyDescent="0.25">
      <c r="C14" s="46" t="s">
        <v>8</v>
      </c>
      <c r="D14" s="46">
        <v>0.2</v>
      </c>
      <c r="E14" s="1" t="s">
        <v>9</v>
      </c>
      <c r="F14" s="1">
        <v>2E-3</v>
      </c>
      <c r="G14" s="46">
        <v>2E-3</v>
      </c>
      <c r="H14" s="46">
        <v>1E-3</v>
      </c>
      <c r="I14" s="46">
        <v>49.1</v>
      </c>
    </row>
    <row r="15" spans="3:15" x14ac:dyDescent="0.25">
      <c r="C15" s="46"/>
      <c r="D15" s="46"/>
      <c r="E15" s="1" t="s">
        <v>10</v>
      </c>
      <c r="F15" s="1">
        <v>3.0000000000000001E-3</v>
      </c>
      <c r="G15" s="46"/>
      <c r="H15" s="46"/>
      <c r="I15" s="46"/>
    </row>
    <row r="16" spans="3:15" x14ac:dyDescent="0.25">
      <c r="C16" s="46" t="s">
        <v>11</v>
      </c>
      <c r="D16" s="46">
        <v>0.5</v>
      </c>
      <c r="E16" s="1" t="s">
        <v>12</v>
      </c>
      <c r="F16" s="1">
        <v>1.2999999999999999E-2</v>
      </c>
      <c r="G16" s="46">
        <v>1.2999999999999999E-2</v>
      </c>
      <c r="H16" s="46">
        <v>1E-3</v>
      </c>
      <c r="I16" s="46">
        <v>4.4000000000000004</v>
      </c>
    </row>
    <row r="17" spans="3:9" x14ac:dyDescent="0.25">
      <c r="C17" s="46"/>
      <c r="D17" s="46"/>
      <c r="E17" s="1" t="s">
        <v>13</v>
      </c>
      <c r="F17" s="1">
        <v>1.2999999999999999E-2</v>
      </c>
      <c r="G17" s="46"/>
      <c r="H17" s="46"/>
      <c r="I17" s="46"/>
    </row>
    <row r="18" spans="3:9" x14ac:dyDescent="0.25">
      <c r="C18" s="46" t="s">
        <v>14</v>
      </c>
      <c r="D18" s="46">
        <v>1.5</v>
      </c>
      <c r="E18" s="1" t="s">
        <v>15</v>
      </c>
      <c r="F18" s="1">
        <v>8.3000000000000004E-2</v>
      </c>
      <c r="G18" s="46">
        <v>8.1000000000000003E-2</v>
      </c>
      <c r="H18" s="46">
        <v>3.0000000000000001E-3</v>
      </c>
      <c r="I18" s="46">
        <v>4.2</v>
      </c>
    </row>
    <row r="19" spans="3:9" x14ac:dyDescent="0.25">
      <c r="C19" s="46"/>
      <c r="D19" s="46"/>
      <c r="E19" s="1" t="s">
        <v>16</v>
      </c>
      <c r="F19" s="1">
        <v>7.9000000000000001E-2</v>
      </c>
      <c r="G19" s="46"/>
      <c r="H19" s="46"/>
      <c r="I19" s="46"/>
    </row>
    <row r="20" spans="3:9" x14ac:dyDescent="0.25">
      <c r="C20" s="46" t="s">
        <v>17</v>
      </c>
      <c r="D20" s="46">
        <v>3</v>
      </c>
      <c r="E20" s="1" t="s">
        <v>18</v>
      </c>
      <c r="F20" s="1">
        <v>0.27400000000000002</v>
      </c>
      <c r="G20" s="46">
        <v>0.27200000000000002</v>
      </c>
      <c r="H20" s="46">
        <v>2E-3</v>
      </c>
      <c r="I20" s="46">
        <v>0.6</v>
      </c>
    </row>
    <row r="21" spans="3:9" x14ac:dyDescent="0.25">
      <c r="C21" s="46"/>
      <c r="D21" s="46"/>
      <c r="E21" s="1" t="s">
        <v>19</v>
      </c>
      <c r="F21" s="1">
        <v>0.27100000000000002</v>
      </c>
      <c r="G21" s="46"/>
      <c r="H21" s="46"/>
      <c r="I21" s="46"/>
    </row>
    <row r="22" spans="3:9" x14ac:dyDescent="0.25">
      <c r="C22" s="46" t="s">
        <v>20</v>
      </c>
      <c r="D22" s="46">
        <v>6.5</v>
      </c>
      <c r="E22" s="1" t="s">
        <v>21</v>
      </c>
      <c r="F22" s="1">
        <v>0.94</v>
      </c>
      <c r="G22" s="46">
        <v>0.92700000000000005</v>
      </c>
      <c r="H22" s="46">
        <v>1.9E-2</v>
      </c>
      <c r="I22" s="46">
        <v>2</v>
      </c>
    </row>
    <row r="23" spans="3:9" x14ac:dyDescent="0.25">
      <c r="C23" s="46"/>
      <c r="D23" s="46"/>
      <c r="E23" s="1" t="s">
        <v>22</v>
      </c>
      <c r="F23" s="1">
        <v>0.91400000000000003</v>
      </c>
      <c r="G23" s="46"/>
      <c r="H23" s="46"/>
      <c r="I23" s="46"/>
    </row>
    <row r="24" spans="3:9" x14ac:dyDescent="0.25">
      <c r="C24" s="1"/>
      <c r="D24" s="1"/>
      <c r="E24" s="1"/>
      <c r="F24" s="1"/>
      <c r="G24" s="1"/>
      <c r="H24" s="1"/>
      <c r="I24" s="1"/>
    </row>
    <row r="26" spans="3:9" x14ac:dyDescent="0.25">
      <c r="C26" s="1" t="s">
        <v>1</v>
      </c>
      <c r="D26" s="1" t="s">
        <v>3</v>
      </c>
      <c r="E26" s="1" t="s">
        <v>4</v>
      </c>
      <c r="F26" s="1" t="s">
        <v>23</v>
      </c>
      <c r="G26" s="1" t="s">
        <v>24</v>
      </c>
    </row>
    <row r="27" spans="3:9" x14ac:dyDescent="0.25">
      <c r="C27" s="1" t="s">
        <v>25</v>
      </c>
      <c r="D27" s="1" t="s">
        <v>26</v>
      </c>
      <c r="E27" s="1">
        <v>3.5999999999999997E-2</v>
      </c>
      <c r="F27" s="1"/>
      <c r="G27" s="1">
        <v>0.95</v>
      </c>
    </row>
    <row r="28" spans="3:9" x14ac:dyDescent="0.25">
      <c r="C28" s="1" t="s">
        <v>27</v>
      </c>
      <c r="D28" s="1" t="s">
        <v>28</v>
      </c>
      <c r="E28" s="1">
        <v>7.0000000000000001E-3</v>
      </c>
      <c r="F28" s="1"/>
      <c r="G28" s="1">
        <v>0.35</v>
      </c>
    </row>
    <row r="29" spans="3:9" x14ac:dyDescent="0.25">
      <c r="C29" s="1" t="s">
        <v>29</v>
      </c>
      <c r="D29" s="1" t="s">
        <v>30</v>
      </c>
      <c r="E29" s="1">
        <v>3.4000000000000002E-2</v>
      </c>
      <c r="F29" s="1"/>
      <c r="G29" s="1">
        <v>0.90900000000000003</v>
      </c>
    </row>
    <row r="30" spans="3:9" x14ac:dyDescent="0.25">
      <c r="C30" s="1" t="s">
        <v>31</v>
      </c>
      <c r="D30" s="1" t="s">
        <v>32</v>
      </c>
      <c r="E30" s="1">
        <v>2.9000000000000001E-2</v>
      </c>
      <c r="F30" s="1"/>
      <c r="G30" s="1">
        <v>0.83299999999999996</v>
      </c>
    </row>
    <row r="31" spans="3:9" x14ac:dyDescent="0.25">
      <c r="C31" s="1" t="s">
        <v>33</v>
      </c>
      <c r="D31" s="1" t="s">
        <v>34</v>
      </c>
      <c r="E31" s="1">
        <v>1.7999999999999999E-2</v>
      </c>
      <c r="F31" s="1"/>
      <c r="G31" s="1">
        <v>0.63800000000000001</v>
      </c>
    </row>
    <row r="32" spans="3:9" x14ac:dyDescent="0.25">
      <c r="C32" s="1" t="s">
        <v>35</v>
      </c>
      <c r="D32" s="1" t="s">
        <v>36</v>
      </c>
      <c r="E32" s="1">
        <v>1.9E-2</v>
      </c>
      <c r="F32" s="1"/>
      <c r="G32" s="1">
        <v>0.65900000000000003</v>
      </c>
    </row>
    <row r="33" spans="3:7" x14ac:dyDescent="0.25">
      <c r="C33" s="1" t="s">
        <v>37</v>
      </c>
      <c r="D33" s="1" t="s">
        <v>38</v>
      </c>
      <c r="E33" s="1">
        <v>1.2999999999999999E-2</v>
      </c>
      <c r="F33" s="1"/>
      <c r="G33" s="1">
        <v>0.52300000000000002</v>
      </c>
    </row>
    <row r="34" spans="3:7" x14ac:dyDescent="0.25">
      <c r="C34" s="1" t="s">
        <v>39</v>
      </c>
      <c r="D34" s="1" t="s">
        <v>40</v>
      </c>
      <c r="E34" s="1">
        <v>9.1999999999999998E-2</v>
      </c>
      <c r="F34" s="1"/>
      <c r="G34" s="1">
        <v>1.6060000000000001</v>
      </c>
    </row>
    <row r="35" spans="3:7" x14ac:dyDescent="0.25">
      <c r="C35" s="1" t="s">
        <v>41</v>
      </c>
      <c r="D35" s="1" t="s">
        <v>42</v>
      </c>
      <c r="E35" s="1">
        <v>8.1000000000000003E-2</v>
      </c>
      <c r="F35" s="1"/>
      <c r="G35" s="1">
        <v>1.4990000000000001</v>
      </c>
    </row>
    <row r="36" spans="3:7" x14ac:dyDescent="0.25">
      <c r="C36" s="1" t="s">
        <v>43</v>
      </c>
      <c r="D36" s="1" t="s">
        <v>44</v>
      </c>
      <c r="E36" s="1">
        <v>3.2000000000000001E-2</v>
      </c>
      <c r="F36" s="1"/>
      <c r="G36" s="1">
        <v>0.89</v>
      </c>
    </row>
    <row r="37" spans="3:7" x14ac:dyDescent="0.25">
      <c r="C37" s="1" t="s">
        <v>45</v>
      </c>
      <c r="D37" s="1" t="s">
        <v>46</v>
      </c>
      <c r="E37" s="1">
        <v>1.0999999999999999E-2</v>
      </c>
      <c r="F37" s="1"/>
      <c r="G37" s="1">
        <v>0.46500000000000002</v>
      </c>
    </row>
    <row r="38" spans="3:7" x14ac:dyDescent="0.25">
      <c r="C38" s="1" t="s">
        <v>47</v>
      </c>
      <c r="D38" s="1" t="s">
        <v>48</v>
      </c>
      <c r="E38" s="1">
        <v>0.01</v>
      </c>
      <c r="F38" s="1"/>
      <c r="G38" s="1">
        <v>0.441</v>
      </c>
    </row>
    <row r="39" spans="3:7" x14ac:dyDescent="0.25">
      <c r="C39" s="1" t="s">
        <v>49</v>
      </c>
      <c r="D39" s="1" t="s">
        <v>50</v>
      </c>
      <c r="E39" s="1">
        <v>7.5999999999999998E-2</v>
      </c>
      <c r="F39" s="1"/>
      <c r="G39" s="1">
        <v>1.4410000000000001</v>
      </c>
    </row>
    <row r="40" spans="3:7" x14ac:dyDescent="0.25">
      <c r="C40" s="1" t="s">
        <v>51</v>
      </c>
      <c r="D40" s="1" t="s">
        <v>52</v>
      </c>
      <c r="E40" s="1">
        <v>0.04</v>
      </c>
      <c r="F40" s="1"/>
      <c r="G40" s="1">
        <v>1</v>
      </c>
    </row>
    <row r="41" spans="3:7" x14ac:dyDescent="0.25">
      <c r="C41" s="1" t="s">
        <v>53</v>
      </c>
      <c r="D41" s="1" t="s">
        <v>54</v>
      </c>
      <c r="E41" s="1">
        <v>2.3E-2</v>
      </c>
      <c r="F41" s="1"/>
      <c r="G41" s="1">
        <v>0.72799999999999998</v>
      </c>
    </row>
    <row r="42" spans="3:7" x14ac:dyDescent="0.25">
      <c r="C42" s="1" t="s">
        <v>55</v>
      </c>
      <c r="D42" s="1" t="s">
        <v>56</v>
      </c>
      <c r="E42" s="1">
        <v>3.0000000000000001E-3</v>
      </c>
      <c r="F42" s="1"/>
      <c r="G42" s="1">
        <v>0.186</v>
      </c>
    </row>
    <row r="43" spans="3:7" x14ac:dyDescent="0.25">
      <c r="C43" s="1" t="s">
        <v>57</v>
      </c>
      <c r="D43" s="1" t="s">
        <v>58</v>
      </c>
      <c r="E43" s="1">
        <v>1.2999999999999999E-2</v>
      </c>
      <c r="F43" s="1"/>
      <c r="G43" s="1">
        <v>0.52800000000000002</v>
      </c>
    </row>
    <row r="44" spans="3:7" x14ac:dyDescent="0.25">
      <c r="C44" s="1" t="s">
        <v>59</v>
      </c>
      <c r="D44" s="1" t="s">
        <v>60</v>
      </c>
      <c r="E44" s="1">
        <v>5.0000000000000001E-3</v>
      </c>
      <c r="F44" s="1"/>
      <c r="G44" s="1">
        <v>0.28799999999999998</v>
      </c>
    </row>
    <row r="45" spans="3:7" x14ac:dyDescent="0.25">
      <c r="C45" s="1" t="s">
        <v>61</v>
      </c>
      <c r="D45" s="1" t="s">
        <v>62</v>
      </c>
      <c r="E45" s="1">
        <v>3.4000000000000002E-2</v>
      </c>
      <c r="F45" s="1"/>
      <c r="G45" s="1">
        <v>0.91100000000000003</v>
      </c>
    </row>
    <row r="46" spans="3:7" x14ac:dyDescent="0.25">
      <c r="C46" s="1" t="s">
        <v>63</v>
      </c>
      <c r="D46" s="1" t="s">
        <v>64</v>
      </c>
      <c r="E46" s="1">
        <v>1.0999999999999999E-2</v>
      </c>
      <c r="F46" s="1"/>
      <c r="G46" s="1">
        <v>0.47799999999999998</v>
      </c>
    </row>
    <row r="47" spans="3:7" x14ac:dyDescent="0.25">
      <c r="C47" s="1" t="s">
        <v>65</v>
      </c>
      <c r="D47" s="1" t="s">
        <v>66</v>
      </c>
      <c r="E47" s="1">
        <v>1.0999999999999999E-2</v>
      </c>
      <c r="F47" s="1"/>
      <c r="G47" s="1">
        <v>0.46500000000000002</v>
      </c>
    </row>
    <row r="48" spans="3:7" x14ac:dyDescent="0.25">
      <c r="C48" s="1" t="s">
        <v>67</v>
      </c>
      <c r="D48" s="1" t="s">
        <v>68</v>
      </c>
      <c r="E48" s="1">
        <v>6.3E-2</v>
      </c>
      <c r="F48" s="1"/>
      <c r="G48" s="1">
        <v>1.294</v>
      </c>
    </row>
    <row r="49" spans="3:7" x14ac:dyDescent="0.25">
      <c r="C49" s="1" t="s">
        <v>69</v>
      </c>
      <c r="D49" s="1" t="s">
        <v>70</v>
      </c>
      <c r="E49" s="1">
        <v>9.6000000000000002E-2</v>
      </c>
      <c r="F49" s="1"/>
      <c r="G49" s="1">
        <v>1.651</v>
      </c>
    </row>
    <row r="50" spans="3:7" x14ac:dyDescent="0.25">
      <c r="C50" s="1" t="s">
        <v>71</v>
      </c>
      <c r="D50" s="1" t="s">
        <v>72</v>
      </c>
      <c r="E50" s="1">
        <v>0.122</v>
      </c>
      <c r="F50" s="1"/>
      <c r="G50" s="1">
        <v>1.889</v>
      </c>
    </row>
    <row r="51" spans="3:7" x14ac:dyDescent="0.25">
      <c r="C51" s="1" t="s">
        <v>73</v>
      </c>
      <c r="D51" s="1" t="s">
        <v>74</v>
      </c>
      <c r="E51" s="1">
        <v>3.1E-2</v>
      </c>
      <c r="F51" s="1"/>
      <c r="G51" s="1">
        <v>0.872</v>
      </c>
    </row>
    <row r="52" spans="3:7" x14ac:dyDescent="0.25">
      <c r="C52" s="1" t="s">
        <v>75</v>
      </c>
      <c r="D52" s="1" t="s">
        <v>76</v>
      </c>
      <c r="E52" s="1">
        <v>0.06</v>
      </c>
      <c r="F52" s="1"/>
      <c r="G52" s="1">
        <v>1.2609999999999999</v>
      </c>
    </row>
    <row r="53" spans="3:7" x14ac:dyDescent="0.25">
      <c r="C53" s="1" t="s">
        <v>77</v>
      </c>
      <c r="D53" s="1" t="s">
        <v>78</v>
      </c>
      <c r="E53" s="1">
        <v>0.42399999999999999</v>
      </c>
      <c r="F53" s="1"/>
      <c r="G53" s="1">
        <v>3.911</v>
      </c>
    </row>
    <row r="54" spans="3:7" x14ac:dyDescent="0.25">
      <c r="C54" s="1" t="s">
        <v>79</v>
      </c>
      <c r="D54" s="1" t="s">
        <v>80</v>
      </c>
      <c r="E54" s="1">
        <v>0.27300000000000002</v>
      </c>
      <c r="F54" s="1"/>
      <c r="G54" s="1">
        <v>3.0030000000000001</v>
      </c>
    </row>
    <row r="55" spans="3:7" x14ac:dyDescent="0.25">
      <c r="C55" s="1" t="s">
        <v>81</v>
      </c>
      <c r="D55" s="1" t="s">
        <v>82</v>
      </c>
      <c r="E55" s="1">
        <v>8.1000000000000003E-2</v>
      </c>
      <c r="F55" s="1"/>
      <c r="G55" s="1">
        <v>1.5009999999999999</v>
      </c>
    </row>
    <row r="56" spans="3:7" x14ac:dyDescent="0.25">
      <c r="C56" s="1" t="s">
        <v>83</v>
      </c>
      <c r="D56" s="1" t="s">
        <v>84</v>
      </c>
      <c r="E56" s="1">
        <v>3.9E-2</v>
      </c>
      <c r="F56" s="1"/>
      <c r="G56" s="1">
        <v>0.99099999999999999</v>
      </c>
    </row>
    <row r="57" spans="3:7" x14ac:dyDescent="0.25">
      <c r="C57" s="1" t="s">
        <v>85</v>
      </c>
      <c r="D57" s="1" t="s">
        <v>86</v>
      </c>
      <c r="E57" s="1">
        <v>-6.0000000000000001E-3</v>
      </c>
      <c r="F57" s="1" t="s">
        <v>23</v>
      </c>
      <c r="G57" s="1" t="s">
        <v>87</v>
      </c>
    </row>
    <row r="58" spans="3:7" x14ac:dyDescent="0.25">
      <c r="C58" s="1" t="s">
        <v>88</v>
      </c>
      <c r="D58" s="1" t="s">
        <v>89</v>
      </c>
      <c r="E58" s="1">
        <v>1.0999999999999999E-2</v>
      </c>
      <c r="F58" s="1"/>
      <c r="G58" s="1">
        <v>0.47299999999999998</v>
      </c>
    </row>
    <row r="59" spans="3:7" x14ac:dyDescent="0.25">
      <c r="C59" s="1" t="s">
        <v>90</v>
      </c>
      <c r="D59" s="1" t="s">
        <v>91</v>
      </c>
      <c r="E59" s="1">
        <v>5.7000000000000002E-2</v>
      </c>
      <c r="F59" s="1"/>
      <c r="G59" s="1">
        <v>1.226</v>
      </c>
    </row>
    <row r="60" spans="3:7" x14ac:dyDescent="0.25">
      <c r="C60" s="1" t="s">
        <v>92</v>
      </c>
      <c r="D60" s="1" t="s">
        <v>93</v>
      </c>
      <c r="E60" s="1">
        <v>3.6999999999999998E-2</v>
      </c>
      <c r="F60" s="1"/>
      <c r="G60" s="1">
        <v>0.96599999999999997</v>
      </c>
    </row>
    <row r="61" spans="3:7" x14ac:dyDescent="0.25">
      <c r="C61" s="1" t="s">
        <v>94</v>
      </c>
      <c r="D61" s="1" t="s">
        <v>95</v>
      </c>
      <c r="E61" s="1">
        <v>8.9999999999999993E-3</v>
      </c>
      <c r="F61" s="1"/>
      <c r="G61" s="1">
        <v>0.42899999999999999</v>
      </c>
    </row>
    <row r="62" spans="3:7" x14ac:dyDescent="0.25">
      <c r="C62" s="1" t="s">
        <v>96</v>
      </c>
      <c r="D62" s="1" t="s">
        <v>97</v>
      </c>
      <c r="E62" s="1">
        <v>1.2999999999999999E-2</v>
      </c>
      <c r="F62" s="1"/>
      <c r="G62" s="1">
        <v>0.51800000000000002</v>
      </c>
    </row>
    <row r="63" spans="3:7" x14ac:dyDescent="0.25">
      <c r="C63" s="1" t="s">
        <v>98</v>
      </c>
      <c r="D63" s="1" t="s">
        <v>99</v>
      </c>
      <c r="E63" s="1">
        <v>1.2E-2</v>
      </c>
      <c r="F63" s="1"/>
      <c r="G63" s="1">
        <v>0.49399999999999999</v>
      </c>
    </row>
    <row r="64" spans="3:7" x14ac:dyDescent="0.25">
      <c r="C64" s="1" t="s">
        <v>100</v>
      </c>
      <c r="D64" s="1" t="s">
        <v>101</v>
      </c>
      <c r="E64" s="1">
        <v>0.09</v>
      </c>
      <c r="F64" s="1"/>
      <c r="G64" s="1">
        <v>1.589</v>
      </c>
    </row>
    <row r="65" spans="3:7" x14ac:dyDescent="0.25">
      <c r="C65" s="1" t="s">
        <v>102</v>
      </c>
      <c r="D65" s="1" t="s">
        <v>103</v>
      </c>
      <c r="E65" s="1">
        <v>3.5999999999999997E-2</v>
      </c>
      <c r="F65" s="1"/>
      <c r="G65" s="1">
        <v>0.94399999999999995</v>
      </c>
    </row>
    <row r="66" spans="3:7" x14ac:dyDescent="0.25">
      <c r="C66" s="1" t="s">
        <v>104</v>
      </c>
      <c r="D66" s="1" t="s">
        <v>105</v>
      </c>
      <c r="E66" s="1">
        <v>2.4E-2</v>
      </c>
      <c r="F66" s="1"/>
      <c r="G66" s="1">
        <v>0.74399999999999999</v>
      </c>
    </row>
    <row r="67" spans="3:7" x14ac:dyDescent="0.25">
      <c r="C67" s="1" t="s">
        <v>106</v>
      </c>
      <c r="D67" s="1" t="s">
        <v>107</v>
      </c>
      <c r="E67" s="1">
        <v>3.1E-2</v>
      </c>
      <c r="F67" s="1"/>
      <c r="G67" s="1">
        <v>0.86799999999999999</v>
      </c>
    </row>
    <row r="68" spans="3:7" x14ac:dyDescent="0.25">
      <c r="C68" s="1" t="s">
        <v>108</v>
      </c>
      <c r="D68" s="1" t="s">
        <v>109</v>
      </c>
      <c r="E68" s="1">
        <v>5.8000000000000003E-2</v>
      </c>
      <c r="F68" s="1"/>
      <c r="G68" s="1">
        <v>1.234</v>
      </c>
    </row>
    <row r="69" spans="3:7" x14ac:dyDescent="0.25">
      <c r="C69" s="1" t="s">
        <v>110</v>
      </c>
      <c r="D69" s="1" t="s">
        <v>111</v>
      </c>
      <c r="E69" s="1">
        <v>0.33600000000000002</v>
      </c>
      <c r="F69" s="1"/>
      <c r="G69" s="1">
        <v>3.3980000000000001</v>
      </c>
    </row>
    <row r="70" spans="3:7" x14ac:dyDescent="0.25">
      <c r="C70" s="1" t="s">
        <v>112</v>
      </c>
      <c r="D70" s="1" t="s">
        <v>113</v>
      </c>
      <c r="E70" s="1">
        <v>7.8E-2</v>
      </c>
      <c r="F70" s="1"/>
      <c r="G70" s="1">
        <v>1.462</v>
      </c>
    </row>
    <row r="71" spans="3:7" x14ac:dyDescent="0.25">
      <c r="C71" s="1" t="s">
        <v>114</v>
      </c>
      <c r="D71" s="1" t="s">
        <v>115</v>
      </c>
      <c r="E71" s="1">
        <v>8.7999999999999995E-2</v>
      </c>
      <c r="F71" s="1"/>
      <c r="G71" s="1">
        <v>1.569</v>
      </c>
    </row>
    <row r="72" spans="3:7" x14ac:dyDescent="0.25">
      <c r="C72" s="1" t="s">
        <v>116</v>
      </c>
      <c r="D72" s="1" t="s">
        <v>117</v>
      </c>
      <c r="E72" s="1">
        <v>6.0000000000000001E-3</v>
      </c>
      <c r="F72" s="1"/>
      <c r="G72" s="1">
        <v>0.318</v>
      </c>
    </row>
    <row r="73" spans="3:7" x14ac:dyDescent="0.25">
      <c r="C73" s="1" t="s">
        <v>118</v>
      </c>
      <c r="D73" s="1" t="s">
        <v>119</v>
      </c>
      <c r="E73" s="1">
        <v>3.3000000000000002E-2</v>
      </c>
      <c r="F73" s="1"/>
      <c r="G73" s="1">
        <v>0.89800000000000002</v>
      </c>
    </row>
    <row r="74" spans="3:7" x14ac:dyDescent="0.25">
      <c r="C74" s="1" t="s">
        <v>120</v>
      </c>
      <c r="D74" s="1" t="s">
        <v>121</v>
      </c>
      <c r="E74" s="1">
        <v>7.6999999999999999E-2</v>
      </c>
      <c r="F74" s="1"/>
      <c r="G74" s="1">
        <v>1.46</v>
      </c>
    </row>
    <row r="75" spans="3:7" x14ac:dyDescent="0.25">
      <c r="C75" s="1" t="s">
        <v>122</v>
      </c>
      <c r="D75" s="1" t="s">
        <v>123</v>
      </c>
      <c r="E75" s="1">
        <v>5.8000000000000003E-2</v>
      </c>
      <c r="F75" s="1"/>
      <c r="G75" s="1">
        <v>1.234</v>
      </c>
    </row>
    <row r="76" spans="3:7" x14ac:dyDescent="0.25">
      <c r="C76" s="1" t="s">
        <v>124</v>
      </c>
      <c r="D76" s="1" t="s">
        <v>125</v>
      </c>
      <c r="E76" s="1">
        <v>3.5000000000000003E-2</v>
      </c>
      <c r="F76" s="1"/>
      <c r="G76" s="1">
        <v>0.93500000000000005</v>
      </c>
    </row>
    <row r="77" spans="3:7" x14ac:dyDescent="0.25">
      <c r="C77" s="1" t="s">
        <v>126</v>
      </c>
      <c r="D77" s="1" t="s">
        <v>127</v>
      </c>
      <c r="E77" s="1">
        <v>1.4E-2</v>
      </c>
      <c r="F77" s="1"/>
      <c r="G77" s="1">
        <v>0.54900000000000004</v>
      </c>
    </row>
    <row r="78" spans="3:7" x14ac:dyDescent="0.25">
      <c r="C78" s="1" t="s">
        <v>128</v>
      </c>
      <c r="D78" s="1" t="s">
        <v>129</v>
      </c>
      <c r="E78" s="1">
        <v>6.8000000000000005E-2</v>
      </c>
      <c r="F78" s="1"/>
      <c r="G78" s="1">
        <v>1.36</v>
      </c>
    </row>
    <row r="79" spans="3:7" x14ac:dyDescent="0.25">
      <c r="C79" s="1" t="s">
        <v>130</v>
      </c>
      <c r="D79" s="1" t="s">
        <v>131</v>
      </c>
      <c r="E79" s="1">
        <v>6.4000000000000001E-2</v>
      </c>
      <c r="F79" s="1"/>
      <c r="G79" s="1">
        <v>1.3049999999999999</v>
      </c>
    </row>
    <row r="80" spans="3:7" x14ac:dyDescent="0.25">
      <c r="C80" s="1" t="s">
        <v>132</v>
      </c>
      <c r="D80" s="1" t="s">
        <v>133</v>
      </c>
      <c r="E80" s="1">
        <v>4.1000000000000002E-2</v>
      </c>
      <c r="F80" s="1"/>
      <c r="G80" s="1">
        <v>1.02</v>
      </c>
    </row>
    <row r="81" spans="3:7" x14ac:dyDescent="0.25">
      <c r="C81" s="1" t="s">
        <v>134</v>
      </c>
      <c r="D81" s="1" t="s">
        <v>135</v>
      </c>
      <c r="E81" s="1">
        <v>2.1000000000000001E-2</v>
      </c>
      <c r="F81" s="1"/>
      <c r="G81" s="1">
        <v>0.69599999999999995</v>
      </c>
    </row>
    <row r="82" spans="3:7" x14ac:dyDescent="0.25">
      <c r="C82" s="1" t="s">
        <v>136</v>
      </c>
      <c r="D82" s="1" t="s">
        <v>137</v>
      </c>
      <c r="E82" s="1">
        <v>1.7999999999999999E-2</v>
      </c>
      <c r="F82" s="1"/>
      <c r="G82" s="1">
        <v>0.64100000000000001</v>
      </c>
    </row>
    <row r="83" spans="3:7" x14ac:dyDescent="0.25">
      <c r="C83" s="1" t="s">
        <v>138</v>
      </c>
      <c r="D83" s="1" t="s">
        <v>139</v>
      </c>
      <c r="E83" s="1">
        <v>8.8999999999999996E-2</v>
      </c>
      <c r="F83" s="1"/>
      <c r="G83" s="1">
        <v>1.5760000000000001</v>
      </c>
    </row>
    <row r="84" spans="3:7" x14ac:dyDescent="0.25">
      <c r="C84" s="1" t="s">
        <v>140</v>
      </c>
      <c r="D84" s="1" t="s">
        <v>141</v>
      </c>
      <c r="E84" s="1">
        <v>0.14199999999999999</v>
      </c>
      <c r="F84" s="1"/>
      <c r="G84" s="1">
        <v>2.06</v>
      </c>
    </row>
    <row r="85" spans="3:7" x14ac:dyDescent="0.25">
      <c r="C85" s="1" t="s">
        <v>142</v>
      </c>
      <c r="D85" s="1" t="s">
        <v>143</v>
      </c>
      <c r="E85" s="1">
        <v>7.3999999999999996E-2</v>
      </c>
      <c r="F85" s="1"/>
      <c r="G85" s="1">
        <v>1.4239999999999999</v>
      </c>
    </row>
    <row r="86" spans="3:7" x14ac:dyDescent="0.25">
      <c r="C86" s="1" t="s">
        <v>144</v>
      </c>
      <c r="D86" s="1" t="s">
        <v>145</v>
      </c>
      <c r="E86" s="1">
        <v>2.1999999999999999E-2</v>
      </c>
      <c r="F86" s="1"/>
      <c r="G86" s="1">
        <v>0.71299999999999997</v>
      </c>
    </row>
    <row r="87" spans="3:7" x14ac:dyDescent="0.25">
      <c r="C87" s="1" t="s">
        <v>146</v>
      </c>
      <c r="D87" s="1" t="s">
        <v>147</v>
      </c>
      <c r="E87" s="1">
        <v>1.2E-2</v>
      </c>
      <c r="F87" s="1"/>
      <c r="G87" s="1">
        <v>0.50600000000000001</v>
      </c>
    </row>
    <row r="88" spans="3:7" x14ac:dyDescent="0.25">
      <c r="C88" s="1" t="s">
        <v>148</v>
      </c>
      <c r="D88" s="1" t="s">
        <v>149</v>
      </c>
      <c r="E88" s="1">
        <v>4.4999999999999998E-2</v>
      </c>
      <c r="F88" s="1"/>
      <c r="G88" s="1">
        <v>1.073</v>
      </c>
    </row>
    <row r="89" spans="3:7" x14ac:dyDescent="0.25">
      <c r="C89" s="1" t="s">
        <v>150</v>
      </c>
      <c r="D89" s="1" t="s">
        <v>151</v>
      </c>
      <c r="E89" s="1">
        <v>0.19500000000000001</v>
      </c>
      <c r="F89" s="1"/>
      <c r="G89" s="1">
        <v>2.4710000000000001</v>
      </c>
    </row>
    <row r="90" spans="3:7" x14ac:dyDescent="0.25">
      <c r="C90" s="1" t="s">
        <v>152</v>
      </c>
      <c r="D90" s="1" t="s">
        <v>153</v>
      </c>
      <c r="E90" s="1">
        <v>0.13900000000000001</v>
      </c>
      <c r="F90" s="1"/>
      <c r="G90" s="1">
        <v>2.0379999999999998</v>
      </c>
    </row>
    <row r="91" spans="3:7" x14ac:dyDescent="0.25">
      <c r="C91" s="1" t="s">
        <v>154</v>
      </c>
      <c r="D91" s="1" t="s">
        <v>155</v>
      </c>
      <c r="E91" s="1">
        <v>5.2999999999999999E-2</v>
      </c>
      <c r="F91" s="1"/>
      <c r="G91" s="1">
        <v>1.1830000000000001</v>
      </c>
    </row>
    <row r="92" spans="3:7" x14ac:dyDescent="0.25">
      <c r="C92" s="1" t="s">
        <v>156</v>
      </c>
      <c r="D92" s="1" t="s">
        <v>157</v>
      </c>
      <c r="E92" s="1">
        <v>2.3E-2</v>
      </c>
      <c r="F92" s="1"/>
      <c r="G92" s="1">
        <v>0.73</v>
      </c>
    </row>
    <row r="93" spans="3:7" x14ac:dyDescent="0.25">
      <c r="C93" s="1" t="s">
        <v>158</v>
      </c>
      <c r="D93" s="1" t="s">
        <v>159</v>
      </c>
      <c r="E93" s="1">
        <v>0.371</v>
      </c>
      <c r="F93" s="1"/>
      <c r="G93" s="1">
        <v>3.6070000000000002</v>
      </c>
    </row>
    <row r="94" spans="3:7" x14ac:dyDescent="0.25">
      <c r="C94" s="1" t="s">
        <v>160</v>
      </c>
      <c r="D94" s="1" t="s">
        <v>161</v>
      </c>
      <c r="E94" s="1">
        <v>9.9000000000000005E-2</v>
      </c>
      <c r="F94" s="1"/>
      <c r="G94" s="1">
        <v>1.6739999999999999</v>
      </c>
    </row>
    <row r="95" spans="3:7" x14ac:dyDescent="0.25">
      <c r="C95" s="1" t="s">
        <v>162</v>
      </c>
      <c r="D95" s="1" t="s">
        <v>163</v>
      </c>
      <c r="E95" s="1">
        <v>2.5000000000000001E-2</v>
      </c>
      <c r="F95" s="1"/>
      <c r="G95" s="1">
        <v>0.76800000000000002</v>
      </c>
    </row>
    <row r="96" spans="3:7" x14ac:dyDescent="0.25">
      <c r="C96" s="1" t="s">
        <v>164</v>
      </c>
      <c r="D96" s="1" t="s">
        <v>165</v>
      </c>
      <c r="E96" s="1">
        <v>8.0000000000000002E-3</v>
      </c>
      <c r="F96" s="1"/>
      <c r="G96" s="1">
        <v>0.4</v>
      </c>
    </row>
    <row r="97" spans="3:7" x14ac:dyDescent="0.25">
      <c r="C97" s="1" t="s">
        <v>166</v>
      </c>
      <c r="D97" s="1" t="s">
        <v>167</v>
      </c>
      <c r="E97" s="1">
        <v>0.14699999999999999</v>
      </c>
      <c r="F97" s="1"/>
      <c r="G97" s="1">
        <v>2.101</v>
      </c>
    </row>
    <row r="98" spans="3:7" x14ac:dyDescent="0.25">
      <c r="C98" s="1" t="s">
        <v>168</v>
      </c>
      <c r="D98" s="1" t="s">
        <v>169</v>
      </c>
      <c r="E98" s="1">
        <v>4.2999999999999997E-2</v>
      </c>
      <c r="F98" s="1"/>
      <c r="G98" s="1">
        <v>1.0409999999999999</v>
      </c>
    </row>
    <row r="99" spans="3:7" x14ac:dyDescent="0.25">
      <c r="C99" s="1" t="s">
        <v>170</v>
      </c>
      <c r="D99" s="1" t="s">
        <v>171</v>
      </c>
      <c r="E99" s="1">
        <v>5.8999999999999997E-2</v>
      </c>
      <c r="F99" s="1"/>
      <c r="G99" s="1">
        <v>1.248</v>
      </c>
    </row>
    <row r="100" spans="3:7" x14ac:dyDescent="0.25">
      <c r="C100" s="1" t="s">
        <v>172</v>
      </c>
      <c r="D100" s="1" t="s">
        <v>173</v>
      </c>
      <c r="E100" s="1">
        <v>1.4E-2</v>
      </c>
      <c r="F100" s="1"/>
      <c r="G100" s="1">
        <v>0.54500000000000004</v>
      </c>
    </row>
    <row r="101" spans="3:7" x14ac:dyDescent="0.25">
      <c r="C101" s="1"/>
      <c r="D101" s="1"/>
      <c r="E101" s="1"/>
      <c r="F101" s="1"/>
      <c r="G101" s="1"/>
    </row>
  </sheetData>
  <mergeCells count="25">
    <mergeCell ref="C22:C23"/>
    <mergeCell ref="D22:D23"/>
    <mergeCell ref="G22:G23"/>
    <mergeCell ref="H22:H23"/>
    <mergeCell ref="I22:I23"/>
    <mergeCell ref="C18:C19"/>
    <mergeCell ref="D18:D19"/>
    <mergeCell ref="G18:G19"/>
    <mergeCell ref="H18:H19"/>
    <mergeCell ref="I18:I19"/>
    <mergeCell ref="C20:C21"/>
    <mergeCell ref="D20:D21"/>
    <mergeCell ref="G20:G21"/>
    <mergeCell ref="H20:H21"/>
    <mergeCell ref="I20:I21"/>
    <mergeCell ref="C14:C15"/>
    <mergeCell ref="D14:D15"/>
    <mergeCell ref="G14:G15"/>
    <mergeCell ref="H14:H15"/>
    <mergeCell ref="I14:I15"/>
    <mergeCell ref="C16:C17"/>
    <mergeCell ref="D16:D17"/>
    <mergeCell ref="G16:G17"/>
    <mergeCell ref="H16:H17"/>
    <mergeCell ref="I16:I17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2:O103"/>
  <sheetViews>
    <sheetView zoomScaleNormal="100" workbookViewId="0"/>
  </sheetViews>
  <sheetFormatPr defaultRowHeight="15" x14ac:dyDescent="0.25"/>
  <sheetData>
    <row r="2" spans="3:15" x14ac:dyDescent="0.25">
      <c r="C2" t="s">
        <v>0</v>
      </c>
      <c r="D2">
        <v>1</v>
      </c>
      <c r="E2">
        <v>2</v>
      </c>
      <c r="F2">
        <v>3</v>
      </c>
      <c r="G2">
        <v>4</v>
      </c>
      <c r="H2">
        <v>5</v>
      </c>
      <c r="I2">
        <v>6</v>
      </c>
      <c r="J2">
        <v>7</v>
      </c>
      <c r="K2">
        <v>8</v>
      </c>
      <c r="L2">
        <v>9</v>
      </c>
      <c r="M2">
        <v>10</v>
      </c>
      <c r="N2">
        <v>11</v>
      </c>
      <c r="O2">
        <v>12</v>
      </c>
    </row>
    <row r="3" spans="3:15" x14ac:dyDescent="0.25">
      <c r="C3">
        <v>25.4</v>
      </c>
      <c r="D3">
        <v>8.0000000000000199E-4</v>
      </c>
      <c r="E3">
        <v>-8.0000000000000199E-4</v>
      </c>
      <c r="F3">
        <v>2.0999999999999999E-3</v>
      </c>
      <c r="G3">
        <v>2.7000000000000001E-3</v>
      </c>
      <c r="H3">
        <v>1.5100000000000001E-2</v>
      </c>
      <c r="I3">
        <v>1.7000000000000001E-2</v>
      </c>
      <c r="J3">
        <v>9.35E-2</v>
      </c>
      <c r="K3">
        <v>9.9400000000000002E-2</v>
      </c>
      <c r="L3">
        <v>0.27060000000000001</v>
      </c>
      <c r="M3">
        <v>0.2833</v>
      </c>
      <c r="N3">
        <v>1.0230999999999999</v>
      </c>
      <c r="O3">
        <v>-5.2699999999999997E-2</v>
      </c>
    </row>
    <row r="4" spans="3:15" x14ac:dyDescent="0.25">
      <c r="D4">
        <v>3.7400000000000003E-2</v>
      </c>
      <c r="E4">
        <v>4.8599999999999997E-2</v>
      </c>
      <c r="F4">
        <v>0.27860000000000001</v>
      </c>
      <c r="G4">
        <v>7.3300000000000004E-2</v>
      </c>
      <c r="H4">
        <v>0.1027</v>
      </c>
      <c r="I4">
        <v>3.7499999999999999E-2</v>
      </c>
      <c r="J4">
        <v>0.1013</v>
      </c>
      <c r="K4">
        <v>0.14399999999999999</v>
      </c>
      <c r="L4">
        <v>8.4500000000000006E-2</v>
      </c>
      <c r="M4">
        <v>3.4700000000000002E-2</v>
      </c>
      <c r="N4">
        <v>0.97560000000000002</v>
      </c>
      <c r="O4">
        <v>-5.2699999999999997E-2</v>
      </c>
    </row>
    <row r="5" spans="3:15" x14ac:dyDescent="0.25">
      <c r="D5">
        <v>6.2399999999999997E-2</v>
      </c>
      <c r="E5">
        <v>0.11219999999999999</v>
      </c>
      <c r="F5">
        <v>0.19239999999999999</v>
      </c>
      <c r="G5">
        <v>8.09E-2</v>
      </c>
      <c r="H5">
        <v>5.1400000000000001E-2</v>
      </c>
      <c r="I5">
        <v>2.9499999999999998E-2</v>
      </c>
      <c r="J5">
        <v>2.3400000000000001E-2</v>
      </c>
      <c r="K5">
        <v>4.7300000000000002E-2</v>
      </c>
      <c r="L5">
        <v>4.1200000000000001E-2</v>
      </c>
      <c r="M5">
        <v>2.23E-2</v>
      </c>
      <c r="N5">
        <v>5.0000000000000001E-3</v>
      </c>
      <c r="O5">
        <v>-5.2999999999999999E-2</v>
      </c>
    </row>
    <row r="6" spans="3:15" x14ac:dyDescent="0.25">
      <c r="D6">
        <v>6.1800000000000001E-2</v>
      </c>
      <c r="E6">
        <v>5.4800000000000001E-2</v>
      </c>
      <c r="F6">
        <v>7.8299999999999995E-2</v>
      </c>
      <c r="G6">
        <v>7.6499999999999999E-2</v>
      </c>
      <c r="H6">
        <v>6.4399999999999999E-2</v>
      </c>
      <c r="I6">
        <v>9.4100000000000003E-2</v>
      </c>
      <c r="J6">
        <v>0.13500000000000001</v>
      </c>
      <c r="K6">
        <v>9.8699999999999996E-2</v>
      </c>
      <c r="L6">
        <v>7.9799999999999996E-2</v>
      </c>
      <c r="M6">
        <v>4.3400000000000001E-2</v>
      </c>
      <c r="N6">
        <v>4.7500000000000001E-2</v>
      </c>
      <c r="O6">
        <v>-5.2999999999999999E-2</v>
      </c>
    </row>
    <row r="7" spans="3:15" x14ac:dyDescent="0.25">
      <c r="D7">
        <v>6.7799999999999999E-2</v>
      </c>
      <c r="E7">
        <v>9.0800000000000006E-2</v>
      </c>
      <c r="F7">
        <v>9.3200000000000005E-2</v>
      </c>
      <c r="G7">
        <v>0.1212</v>
      </c>
      <c r="H7">
        <v>3.32E-2</v>
      </c>
      <c r="I7">
        <v>3.39E-2</v>
      </c>
      <c r="J7">
        <v>6.8699999999999997E-2</v>
      </c>
      <c r="K7">
        <v>6.4699999999999994E-2</v>
      </c>
      <c r="L7">
        <v>0.11749999999999999</v>
      </c>
      <c r="M7">
        <v>4.4400000000000002E-2</v>
      </c>
      <c r="N7">
        <v>0.14130000000000001</v>
      </c>
      <c r="O7">
        <v>-5.3199999999999997E-2</v>
      </c>
    </row>
    <row r="8" spans="3:15" x14ac:dyDescent="0.25">
      <c r="D8">
        <v>-2E-3</v>
      </c>
      <c r="E8">
        <v>5.4899999999999997E-2</v>
      </c>
      <c r="F8">
        <v>3.8899999999999997E-2</v>
      </c>
      <c r="G8">
        <v>5.9900000000000002E-2</v>
      </c>
      <c r="H8">
        <v>9.1000000000000004E-3</v>
      </c>
      <c r="I8">
        <v>1.44E-2</v>
      </c>
      <c r="J8">
        <v>5.1799999999999999E-2</v>
      </c>
      <c r="K8">
        <v>3.6400000000000002E-2</v>
      </c>
      <c r="L8">
        <v>5.7299999999999997E-2</v>
      </c>
      <c r="M8">
        <v>4.1399999999999999E-2</v>
      </c>
      <c r="N8">
        <v>0.14230000000000001</v>
      </c>
      <c r="O8">
        <v>-5.33E-2</v>
      </c>
    </row>
    <row r="9" spans="3:15" x14ac:dyDescent="0.25">
      <c r="D9">
        <v>5.9799999999999999E-2</v>
      </c>
      <c r="E9">
        <v>0.33150000000000002</v>
      </c>
      <c r="F9">
        <v>0.18759999999999999</v>
      </c>
      <c r="G9">
        <v>0.34010000000000001</v>
      </c>
      <c r="H9">
        <v>0.26300000000000001</v>
      </c>
      <c r="I9">
        <v>1.6500000000000001E-2</v>
      </c>
      <c r="J9">
        <v>6.2600000000000003E-2</v>
      </c>
      <c r="K9">
        <v>7.8200000000000006E-2</v>
      </c>
      <c r="L9">
        <v>4.8099999999999997E-2</v>
      </c>
      <c r="M9">
        <v>1.95E-2</v>
      </c>
      <c r="N9">
        <v>0.1067</v>
      </c>
      <c r="O9">
        <v>-5.3199999999999997E-2</v>
      </c>
    </row>
    <row r="10" spans="3:15" x14ac:dyDescent="0.25">
      <c r="D10">
        <v>8.4000000000000005E-2</v>
      </c>
      <c r="E10">
        <v>8.9200000000000002E-2</v>
      </c>
      <c r="F10">
        <v>7.1300000000000002E-2</v>
      </c>
      <c r="G10">
        <v>7.3800000000000004E-2</v>
      </c>
      <c r="H10">
        <v>2.98E-2</v>
      </c>
      <c r="I10">
        <v>2.7699999999999999E-2</v>
      </c>
      <c r="J10">
        <v>0.1081</v>
      </c>
      <c r="K10">
        <v>5.8700000000000002E-2</v>
      </c>
      <c r="L10">
        <v>3.7199999999999997E-2</v>
      </c>
      <c r="M10">
        <v>2.2800000000000001E-2</v>
      </c>
      <c r="N10">
        <v>4.2500000000000003E-2</v>
      </c>
      <c r="O10">
        <v>-5.3199999999999997E-2</v>
      </c>
    </row>
    <row r="13" spans="3:15" ht="30" x14ac:dyDescent="0.25">
      <c r="C13" s="1" t="s">
        <v>1</v>
      </c>
      <c r="D13" s="1" t="s">
        <v>2</v>
      </c>
      <c r="E13" s="1" t="s">
        <v>3</v>
      </c>
      <c r="F13" s="1" t="s">
        <v>4</v>
      </c>
      <c r="G13" s="1" t="s">
        <v>5</v>
      </c>
      <c r="H13" s="1" t="s">
        <v>6</v>
      </c>
      <c r="I13" s="1" t="s">
        <v>7</v>
      </c>
    </row>
    <row r="14" spans="3:15" x14ac:dyDescent="0.25">
      <c r="C14" s="46" t="s">
        <v>8</v>
      </c>
      <c r="D14" s="46">
        <v>0.2</v>
      </c>
      <c r="E14" s="1" t="s">
        <v>9</v>
      </c>
      <c r="F14" s="1">
        <v>2E-3</v>
      </c>
      <c r="G14" s="46">
        <v>2E-3</v>
      </c>
      <c r="H14" s="46">
        <v>0</v>
      </c>
      <c r="I14" s="46">
        <v>17.7</v>
      </c>
    </row>
    <row r="15" spans="3:15" x14ac:dyDescent="0.25">
      <c r="C15" s="46"/>
      <c r="D15" s="46"/>
      <c r="E15" s="1" t="s">
        <v>10</v>
      </c>
      <c r="F15" s="1">
        <v>3.0000000000000001E-3</v>
      </c>
      <c r="G15" s="46"/>
      <c r="H15" s="46"/>
      <c r="I15" s="46"/>
    </row>
    <row r="16" spans="3:15" x14ac:dyDescent="0.25">
      <c r="C16" s="46" t="s">
        <v>11</v>
      </c>
      <c r="D16" s="46">
        <v>0.5</v>
      </c>
      <c r="E16" s="1" t="s">
        <v>12</v>
      </c>
      <c r="F16" s="1">
        <v>1.4999999999999999E-2</v>
      </c>
      <c r="G16" s="46">
        <v>1.6E-2</v>
      </c>
      <c r="H16" s="46">
        <v>1E-3</v>
      </c>
      <c r="I16" s="46">
        <v>8.4</v>
      </c>
    </row>
    <row r="17" spans="3:9" x14ac:dyDescent="0.25">
      <c r="C17" s="46"/>
      <c r="D17" s="46"/>
      <c r="E17" s="1" t="s">
        <v>13</v>
      </c>
      <c r="F17" s="1">
        <v>1.7000000000000001E-2</v>
      </c>
      <c r="G17" s="46"/>
      <c r="H17" s="46"/>
      <c r="I17" s="46"/>
    </row>
    <row r="18" spans="3:9" x14ac:dyDescent="0.25">
      <c r="C18" s="46" t="s">
        <v>14</v>
      </c>
      <c r="D18" s="46">
        <v>1.5</v>
      </c>
      <c r="E18" s="1" t="s">
        <v>15</v>
      </c>
      <c r="F18" s="1">
        <v>9.2999999999999999E-2</v>
      </c>
      <c r="G18" s="46">
        <v>9.6000000000000002E-2</v>
      </c>
      <c r="H18" s="46">
        <v>4.0000000000000001E-3</v>
      </c>
      <c r="I18" s="46">
        <v>4.3</v>
      </c>
    </row>
    <row r="19" spans="3:9" x14ac:dyDescent="0.25">
      <c r="C19" s="46"/>
      <c r="D19" s="46"/>
      <c r="E19" s="1" t="s">
        <v>16</v>
      </c>
      <c r="F19" s="1">
        <v>9.9000000000000005E-2</v>
      </c>
      <c r="G19" s="46"/>
      <c r="H19" s="46"/>
      <c r="I19" s="46"/>
    </row>
    <row r="20" spans="3:9" x14ac:dyDescent="0.25">
      <c r="C20" s="46" t="s">
        <v>17</v>
      </c>
      <c r="D20" s="46">
        <v>3</v>
      </c>
      <c r="E20" s="1" t="s">
        <v>18</v>
      </c>
      <c r="F20" s="1">
        <v>0.27100000000000002</v>
      </c>
      <c r="G20" s="46">
        <v>0.27700000000000002</v>
      </c>
      <c r="H20" s="46">
        <v>8.9999999999999993E-3</v>
      </c>
      <c r="I20" s="46">
        <v>3.2</v>
      </c>
    </row>
    <row r="21" spans="3:9" x14ac:dyDescent="0.25">
      <c r="C21" s="46"/>
      <c r="D21" s="46"/>
      <c r="E21" s="1" t="s">
        <v>19</v>
      </c>
      <c r="F21" s="1">
        <v>0.28299999999999997</v>
      </c>
      <c r="G21" s="46"/>
      <c r="H21" s="46"/>
      <c r="I21" s="46"/>
    </row>
    <row r="22" spans="3:9" x14ac:dyDescent="0.25">
      <c r="C22" s="46" t="s">
        <v>20</v>
      </c>
      <c r="D22" s="46">
        <v>6.5</v>
      </c>
      <c r="E22" s="1" t="s">
        <v>21</v>
      </c>
      <c r="F22" s="1">
        <v>1.0229999999999999</v>
      </c>
      <c r="G22" s="46">
        <v>0.999</v>
      </c>
      <c r="H22" s="46">
        <v>3.4000000000000002E-2</v>
      </c>
      <c r="I22" s="46">
        <v>3.4</v>
      </c>
    </row>
    <row r="23" spans="3:9" x14ac:dyDescent="0.25">
      <c r="C23" s="46"/>
      <c r="D23" s="46"/>
      <c r="E23" s="1" t="s">
        <v>22</v>
      </c>
      <c r="F23" s="1">
        <v>0.97599999999999998</v>
      </c>
      <c r="G23" s="46"/>
      <c r="H23" s="46"/>
      <c r="I23" s="46"/>
    </row>
    <row r="24" spans="3:9" x14ac:dyDescent="0.25">
      <c r="C24" s="1"/>
      <c r="D24" s="1"/>
      <c r="E24" s="1"/>
      <c r="F24" s="1"/>
      <c r="G24" s="1"/>
      <c r="H24" s="1"/>
      <c r="I24" s="1"/>
    </row>
    <row r="27" spans="3:9" x14ac:dyDescent="0.25">
      <c r="C27" s="1" t="s">
        <v>1</v>
      </c>
      <c r="D27" s="1" t="s">
        <v>3</v>
      </c>
      <c r="E27" s="1" t="s">
        <v>4</v>
      </c>
      <c r="F27" s="1" t="s">
        <v>23</v>
      </c>
      <c r="G27" s="1" t="s">
        <v>24</v>
      </c>
    </row>
    <row r="28" spans="3:9" x14ac:dyDescent="0.25">
      <c r="C28" s="1" t="s">
        <v>174</v>
      </c>
      <c r="D28" s="1" t="s">
        <v>72</v>
      </c>
      <c r="E28" s="1">
        <v>0.06</v>
      </c>
      <c r="F28" s="1"/>
      <c r="G28" s="1">
        <v>1.1599999999999999</v>
      </c>
    </row>
    <row r="29" spans="3:9" x14ac:dyDescent="0.25">
      <c r="C29" s="1" t="s">
        <v>175</v>
      </c>
      <c r="D29" s="1" t="s">
        <v>74</v>
      </c>
      <c r="E29" s="1">
        <v>8.9999999999999993E-3</v>
      </c>
      <c r="F29" s="1"/>
      <c r="G29" s="1">
        <v>0.32900000000000001</v>
      </c>
    </row>
    <row r="30" spans="3:9" x14ac:dyDescent="0.25">
      <c r="C30" s="1" t="s">
        <v>176</v>
      </c>
      <c r="D30" s="1" t="s">
        <v>76</v>
      </c>
      <c r="E30" s="1">
        <v>0.06</v>
      </c>
      <c r="F30" s="1"/>
      <c r="G30" s="1">
        <v>1.159</v>
      </c>
    </row>
    <row r="31" spans="3:9" x14ac:dyDescent="0.25">
      <c r="C31" s="1" t="s">
        <v>177</v>
      </c>
      <c r="D31" s="1" t="s">
        <v>78</v>
      </c>
      <c r="E31" s="1">
        <v>0.33200000000000002</v>
      </c>
      <c r="F31" s="1"/>
      <c r="G31" s="1">
        <v>3.323</v>
      </c>
    </row>
    <row r="32" spans="3:9" x14ac:dyDescent="0.25">
      <c r="C32" s="1" t="s">
        <v>178</v>
      </c>
      <c r="D32" s="1" t="s">
        <v>80</v>
      </c>
      <c r="E32" s="1">
        <v>0.188</v>
      </c>
      <c r="F32" s="1"/>
      <c r="G32" s="1">
        <v>2.347</v>
      </c>
    </row>
    <row r="33" spans="3:7" x14ac:dyDescent="0.25">
      <c r="C33" s="1" t="s">
        <v>179</v>
      </c>
      <c r="D33" s="1" t="s">
        <v>82</v>
      </c>
      <c r="E33" s="1">
        <v>0.34</v>
      </c>
      <c r="F33" s="1"/>
      <c r="G33" s="1">
        <v>3.375</v>
      </c>
    </row>
    <row r="34" spans="3:7" x14ac:dyDescent="0.25">
      <c r="C34" s="1" t="s">
        <v>180</v>
      </c>
      <c r="D34" s="1" t="s">
        <v>84</v>
      </c>
      <c r="E34" s="1">
        <v>0.26300000000000001</v>
      </c>
      <c r="F34" s="1"/>
      <c r="G34" s="1">
        <v>2.8860000000000001</v>
      </c>
    </row>
    <row r="35" spans="3:7" x14ac:dyDescent="0.25">
      <c r="C35" s="1" t="s">
        <v>181</v>
      </c>
      <c r="D35" s="1" t="s">
        <v>86</v>
      </c>
      <c r="E35" s="1">
        <v>8.4000000000000005E-2</v>
      </c>
      <c r="F35" s="1"/>
      <c r="G35" s="1">
        <v>1.431</v>
      </c>
    </row>
    <row r="36" spans="3:7" x14ac:dyDescent="0.25">
      <c r="C36" s="1" t="s">
        <v>182</v>
      </c>
      <c r="D36" s="1" t="s">
        <v>89</v>
      </c>
      <c r="E36" s="1">
        <v>8.8999999999999996E-2</v>
      </c>
      <c r="F36" s="1"/>
      <c r="G36" s="1">
        <v>1.486</v>
      </c>
    </row>
    <row r="37" spans="3:7" x14ac:dyDescent="0.25">
      <c r="C37" s="1" t="s">
        <v>183</v>
      </c>
      <c r="D37" s="1" t="s">
        <v>91</v>
      </c>
      <c r="E37" s="1">
        <v>7.0999999999999994E-2</v>
      </c>
      <c r="F37" s="1"/>
      <c r="G37" s="1">
        <v>1.2929999999999999</v>
      </c>
    </row>
    <row r="38" spans="3:7" x14ac:dyDescent="0.25">
      <c r="C38" s="1" t="s">
        <v>184</v>
      </c>
      <c r="D38" s="1" t="s">
        <v>93</v>
      </c>
      <c r="E38" s="1">
        <v>7.3999999999999996E-2</v>
      </c>
      <c r="F38" s="1"/>
      <c r="G38" s="1">
        <v>1.321</v>
      </c>
    </row>
    <row r="39" spans="3:7" x14ac:dyDescent="0.25">
      <c r="C39" s="1" t="s">
        <v>185</v>
      </c>
      <c r="D39" s="1" t="s">
        <v>95</v>
      </c>
      <c r="E39" s="1">
        <v>0.03</v>
      </c>
      <c r="F39" s="1"/>
      <c r="G39" s="1">
        <v>0.745</v>
      </c>
    </row>
    <row r="40" spans="3:7" x14ac:dyDescent="0.25">
      <c r="C40" s="1" t="s">
        <v>186</v>
      </c>
      <c r="D40" s="1" t="s">
        <v>97</v>
      </c>
      <c r="E40" s="1">
        <v>3.6999999999999998E-2</v>
      </c>
      <c r="F40" s="1"/>
      <c r="G40" s="1">
        <v>0.86299999999999999</v>
      </c>
    </row>
    <row r="41" spans="3:7" x14ac:dyDescent="0.25">
      <c r="C41" s="1" t="s">
        <v>187</v>
      </c>
      <c r="D41" s="1" t="s">
        <v>99</v>
      </c>
      <c r="E41" s="1">
        <v>0.10100000000000001</v>
      </c>
      <c r="F41" s="1"/>
      <c r="G41" s="1">
        <v>1.607</v>
      </c>
    </row>
    <row r="42" spans="3:7" x14ac:dyDescent="0.25">
      <c r="C42" s="1" t="s">
        <v>188</v>
      </c>
      <c r="D42" s="1" t="s">
        <v>101</v>
      </c>
      <c r="E42" s="1">
        <v>0.14399999999999999</v>
      </c>
      <c r="F42" s="1"/>
      <c r="G42" s="1">
        <v>1.996</v>
      </c>
    </row>
    <row r="43" spans="3:7" x14ac:dyDescent="0.25">
      <c r="C43" s="1" t="s">
        <v>189</v>
      </c>
      <c r="D43" s="1" t="s">
        <v>103</v>
      </c>
      <c r="E43" s="1">
        <v>8.4000000000000005E-2</v>
      </c>
      <c r="F43" s="1"/>
      <c r="G43" s="1">
        <v>1.4370000000000001</v>
      </c>
    </row>
    <row r="44" spans="3:7" x14ac:dyDescent="0.25">
      <c r="C44" s="1" t="s">
        <v>190</v>
      </c>
      <c r="D44" s="1" t="s">
        <v>105</v>
      </c>
      <c r="E44" s="1">
        <v>3.5000000000000003E-2</v>
      </c>
      <c r="F44" s="1"/>
      <c r="G44" s="1">
        <v>0.82099999999999995</v>
      </c>
    </row>
    <row r="45" spans="3:7" x14ac:dyDescent="0.25">
      <c r="C45" s="1" t="s">
        <v>191</v>
      </c>
      <c r="D45" s="1" t="s">
        <v>107</v>
      </c>
      <c r="E45" s="1">
        <v>0.03</v>
      </c>
      <c r="F45" s="1"/>
      <c r="G45" s="1">
        <v>0.74</v>
      </c>
    </row>
    <row r="46" spans="3:7" x14ac:dyDescent="0.25">
      <c r="C46" s="1" t="s">
        <v>192</v>
      </c>
      <c r="D46" s="1" t="s">
        <v>109</v>
      </c>
      <c r="E46" s="1">
        <v>2.3E-2</v>
      </c>
      <c r="F46" s="1"/>
      <c r="G46" s="1">
        <v>0.63600000000000001</v>
      </c>
    </row>
    <row r="47" spans="3:7" x14ac:dyDescent="0.25">
      <c r="C47" s="1" t="s">
        <v>193</v>
      </c>
      <c r="D47" s="1" t="s">
        <v>111</v>
      </c>
      <c r="E47" s="1">
        <v>4.7E-2</v>
      </c>
      <c r="F47" s="1"/>
      <c r="G47" s="1">
        <v>1</v>
      </c>
    </row>
    <row r="48" spans="3:7" x14ac:dyDescent="0.25">
      <c r="C48" s="1" t="s">
        <v>194</v>
      </c>
      <c r="D48" s="1" t="s">
        <v>113</v>
      </c>
      <c r="E48" s="1">
        <v>4.1000000000000002E-2</v>
      </c>
      <c r="F48" s="1"/>
      <c r="G48" s="1">
        <v>0.91600000000000004</v>
      </c>
    </row>
    <row r="49" spans="3:7" x14ac:dyDescent="0.25">
      <c r="C49" s="1" t="s">
        <v>195</v>
      </c>
      <c r="D49" s="1" t="s">
        <v>115</v>
      </c>
      <c r="E49" s="1">
        <v>2.1999999999999999E-2</v>
      </c>
      <c r="F49" s="1"/>
      <c r="G49" s="1">
        <v>0.61599999999999999</v>
      </c>
    </row>
    <row r="50" spans="3:7" x14ac:dyDescent="0.25">
      <c r="C50" s="1" t="s">
        <v>196</v>
      </c>
      <c r="D50" s="1" t="s">
        <v>117</v>
      </c>
      <c r="E50" s="1">
        <v>9.4E-2</v>
      </c>
      <c r="F50" s="1"/>
      <c r="G50" s="1">
        <v>1.536</v>
      </c>
    </row>
    <row r="51" spans="3:7" x14ac:dyDescent="0.25">
      <c r="C51" s="1" t="s">
        <v>197</v>
      </c>
      <c r="D51" s="1" t="s">
        <v>119</v>
      </c>
      <c r="E51" s="1">
        <v>0.13500000000000001</v>
      </c>
      <c r="F51" s="1"/>
      <c r="G51" s="1">
        <v>1.9179999999999999</v>
      </c>
    </row>
    <row r="52" spans="3:7" x14ac:dyDescent="0.25">
      <c r="C52" s="1" t="s">
        <v>198</v>
      </c>
      <c r="D52" s="1" t="s">
        <v>121</v>
      </c>
      <c r="E52" s="1">
        <v>9.9000000000000005E-2</v>
      </c>
      <c r="F52" s="1"/>
      <c r="G52" s="1">
        <v>1.5820000000000001</v>
      </c>
    </row>
    <row r="53" spans="3:7" x14ac:dyDescent="0.25">
      <c r="C53" s="1" t="s">
        <v>199</v>
      </c>
      <c r="D53" s="1" t="s">
        <v>123</v>
      </c>
      <c r="E53" s="1">
        <v>0.08</v>
      </c>
      <c r="F53" s="1"/>
      <c r="G53" s="1">
        <v>1.387</v>
      </c>
    </row>
    <row r="54" spans="3:7" x14ac:dyDescent="0.25">
      <c r="C54" s="1" t="s">
        <v>200</v>
      </c>
      <c r="D54" s="1" t="s">
        <v>125</v>
      </c>
      <c r="E54" s="1">
        <v>4.2999999999999997E-2</v>
      </c>
      <c r="F54" s="1"/>
      <c r="G54" s="1">
        <v>0.94699999999999995</v>
      </c>
    </row>
    <row r="55" spans="3:7" x14ac:dyDescent="0.25">
      <c r="C55" s="1" t="s">
        <v>201</v>
      </c>
      <c r="D55" s="1" t="s">
        <v>127</v>
      </c>
      <c r="E55" s="1">
        <v>3.4000000000000002E-2</v>
      </c>
      <c r="F55" s="1"/>
      <c r="G55" s="1">
        <v>0.80900000000000005</v>
      </c>
    </row>
    <row r="56" spans="3:7" x14ac:dyDescent="0.25">
      <c r="C56" s="1" t="s">
        <v>202</v>
      </c>
      <c r="D56" s="1" t="s">
        <v>129</v>
      </c>
      <c r="E56" s="1">
        <v>6.9000000000000006E-2</v>
      </c>
      <c r="F56" s="1"/>
      <c r="G56" s="1">
        <v>1.2629999999999999</v>
      </c>
    </row>
    <row r="57" spans="3:7" x14ac:dyDescent="0.25">
      <c r="C57" s="1" t="s">
        <v>203</v>
      </c>
      <c r="D57" s="1" t="s">
        <v>131</v>
      </c>
      <c r="E57" s="1">
        <v>6.5000000000000002E-2</v>
      </c>
      <c r="F57" s="1"/>
      <c r="G57" s="1">
        <v>1.2170000000000001</v>
      </c>
    </row>
    <row r="58" spans="3:7" x14ac:dyDescent="0.25">
      <c r="C58" s="1" t="s">
        <v>204</v>
      </c>
      <c r="D58" s="1" t="s">
        <v>133</v>
      </c>
      <c r="E58" s="1">
        <v>0.11700000000000001</v>
      </c>
      <c r="F58" s="1"/>
      <c r="G58" s="1">
        <v>1.7609999999999999</v>
      </c>
    </row>
    <row r="59" spans="3:7" x14ac:dyDescent="0.25">
      <c r="C59" s="1" t="s">
        <v>205</v>
      </c>
      <c r="D59" s="1" t="s">
        <v>135</v>
      </c>
      <c r="E59" s="1">
        <v>4.3999999999999997E-2</v>
      </c>
      <c r="F59" s="1"/>
      <c r="G59" s="1">
        <v>0.96099999999999997</v>
      </c>
    </row>
    <row r="60" spans="3:7" x14ac:dyDescent="0.25">
      <c r="C60" s="1" t="s">
        <v>206</v>
      </c>
      <c r="D60" s="1" t="s">
        <v>137</v>
      </c>
      <c r="E60" s="1">
        <v>1.4E-2</v>
      </c>
      <c r="F60" s="1"/>
      <c r="G60" s="1">
        <v>0.45800000000000002</v>
      </c>
    </row>
    <row r="61" spans="3:7" x14ac:dyDescent="0.25">
      <c r="C61" s="1" t="s">
        <v>207</v>
      </c>
      <c r="D61" s="1" t="s">
        <v>139</v>
      </c>
      <c r="E61" s="1">
        <v>5.1999999999999998E-2</v>
      </c>
      <c r="F61" s="1"/>
      <c r="G61" s="1">
        <v>1.0589999999999999</v>
      </c>
    </row>
    <row r="62" spans="3:7" x14ac:dyDescent="0.25">
      <c r="C62" s="1" t="s">
        <v>208</v>
      </c>
      <c r="D62" s="1" t="s">
        <v>141</v>
      </c>
      <c r="E62" s="1">
        <v>3.5999999999999997E-2</v>
      </c>
      <c r="F62" s="1"/>
      <c r="G62" s="1">
        <v>0.84699999999999998</v>
      </c>
    </row>
    <row r="63" spans="3:7" x14ac:dyDescent="0.25">
      <c r="C63" s="1" t="s">
        <v>209</v>
      </c>
      <c r="D63" s="1" t="s">
        <v>143</v>
      </c>
      <c r="E63" s="1">
        <v>5.7000000000000002E-2</v>
      </c>
      <c r="F63" s="1"/>
      <c r="G63" s="1">
        <v>1.1279999999999999</v>
      </c>
    </row>
    <row r="64" spans="3:7" x14ac:dyDescent="0.25">
      <c r="C64" s="1" t="s">
        <v>210</v>
      </c>
      <c r="D64" s="1" t="s">
        <v>145</v>
      </c>
      <c r="E64" s="1">
        <v>4.1000000000000002E-2</v>
      </c>
      <c r="F64" s="1"/>
      <c r="G64" s="1">
        <v>0.91900000000000004</v>
      </c>
    </row>
    <row r="65" spans="3:7" x14ac:dyDescent="0.25">
      <c r="C65" s="1" t="s">
        <v>211</v>
      </c>
      <c r="D65" s="1" t="s">
        <v>147</v>
      </c>
      <c r="E65" s="1">
        <v>1.6E-2</v>
      </c>
      <c r="F65" s="1"/>
      <c r="G65" s="1">
        <v>0.503</v>
      </c>
    </row>
    <row r="66" spans="3:7" x14ac:dyDescent="0.25">
      <c r="C66" s="1" t="s">
        <v>212</v>
      </c>
      <c r="D66" s="1" t="s">
        <v>149</v>
      </c>
      <c r="E66" s="1">
        <v>6.3E-2</v>
      </c>
      <c r="F66" s="1"/>
      <c r="G66" s="1">
        <v>1.1919999999999999</v>
      </c>
    </row>
    <row r="67" spans="3:7" x14ac:dyDescent="0.25">
      <c r="C67" s="1" t="s">
        <v>213</v>
      </c>
      <c r="D67" s="1" t="s">
        <v>151</v>
      </c>
      <c r="E67" s="1">
        <v>7.8E-2</v>
      </c>
      <c r="F67" s="1"/>
      <c r="G67" s="1">
        <v>1.369</v>
      </c>
    </row>
    <row r="68" spans="3:7" x14ac:dyDescent="0.25">
      <c r="C68" s="1" t="s">
        <v>214</v>
      </c>
      <c r="D68" s="1" t="s">
        <v>153</v>
      </c>
      <c r="E68" s="1">
        <v>4.8000000000000001E-2</v>
      </c>
      <c r="F68" s="1"/>
      <c r="G68" s="1">
        <v>1.0109999999999999</v>
      </c>
    </row>
    <row r="69" spans="3:7" x14ac:dyDescent="0.25">
      <c r="C69" s="1" t="s">
        <v>215</v>
      </c>
      <c r="D69" s="1" t="s">
        <v>155</v>
      </c>
      <c r="E69" s="1">
        <v>1.9E-2</v>
      </c>
      <c r="F69" s="1"/>
      <c r="G69" s="1">
        <v>0.56399999999999995</v>
      </c>
    </row>
    <row r="70" spans="3:7" x14ac:dyDescent="0.25">
      <c r="C70" s="1" t="s">
        <v>216</v>
      </c>
      <c r="D70" s="1" t="s">
        <v>157</v>
      </c>
      <c r="E70" s="1">
        <v>2.8000000000000001E-2</v>
      </c>
      <c r="F70" s="1"/>
      <c r="G70" s="1">
        <v>0.71</v>
      </c>
    </row>
    <row r="71" spans="3:7" x14ac:dyDescent="0.25">
      <c r="C71" s="1" t="s">
        <v>217</v>
      </c>
      <c r="D71" s="1" t="s">
        <v>159</v>
      </c>
      <c r="E71" s="1">
        <v>0.108</v>
      </c>
      <c r="F71" s="1"/>
      <c r="G71" s="1">
        <v>1.673</v>
      </c>
    </row>
    <row r="72" spans="3:7" x14ac:dyDescent="0.25">
      <c r="C72" s="1" t="s">
        <v>218</v>
      </c>
      <c r="D72" s="1" t="s">
        <v>219</v>
      </c>
      <c r="E72" s="1">
        <v>5.8999999999999997E-2</v>
      </c>
      <c r="F72" s="1"/>
      <c r="G72" s="1">
        <v>1.145</v>
      </c>
    </row>
    <row r="73" spans="3:7" x14ac:dyDescent="0.25">
      <c r="C73" s="1" t="s">
        <v>220</v>
      </c>
      <c r="D73" s="1" t="s">
        <v>161</v>
      </c>
      <c r="E73" s="1">
        <v>3.6999999999999998E-2</v>
      </c>
      <c r="F73" s="1"/>
      <c r="G73" s="1">
        <v>0.85899999999999999</v>
      </c>
    </row>
    <row r="74" spans="3:7" x14ac:dyDescent="0.25">
      <c r="C74" s="1" t="s">
        <v>221</v>
      </c>
      <c r="D74" s="1" t="s">
        <v>163</v>
      </c>
      <c r="E74" s="1">
        <v>2.3E-2</v>
      </c>
      <c r="F74" s="1"/>
      <c r="G74" s="1">
        <v>0.625</v>
      </c>
    </row>
    <row r="75" spans="3:7" x14ac:dyDescent="0.25">
      <c r="C75" s="1" t="s">
        <v>222</v>
      </c>
      <c r="D75" s="1" t="s">
        <v>165</v>
      </c>
      <c r="E75" s="1">
        <v>4.7E-2</v>
      </c>
      <c r="F75" s="1"/>
      <c r="G75" s="1">
        <v>1.0029999999999999</v>
      </c>
    </row>
    <row r="76" spans="3:7" x14ac:dyDescent="0.25">
      <c r="C76" s="1" t="s">
        <v>223</v>
      </c>
      <c r="D76" s="1" t="s">
        <v>167</v>
      </c>
      <c r="E76" s="1">
        <v>0.14099999999999999</v>
      </c>
      <c r="F76" s="1"/>
      <c r="G76" s="1">
        <v>1.9730000000000001</v>
      </c>
    </row>
    <row r="77" spans="3:7" x14ac:dyDescent="0.25">
      <c r="C77" s="1" t="s">
        <v>224</v>
      </c>
      <c r="D77" s="1" t="s">
        <v>169</v>
      </c>
      <c r="E77" s="1">
        <v>0.14199999999999999</v>
      </c>
      <c r="F77" s="1"/>
      <c r="G77" s="1">
        <v>1.9810000000000001</v>
      </c>
    </row>
    <row r="78" spans="3:7" x14ac:dyDescent="0.25">
      <c r="C78" s="1" t="s">
        <v>225</v>
      </c>
      <c r="D78" s="1" t="s">
        <v>171</v>
      </c>
      <c r="E78" s="1">
        <v>0.107</v>
      </c>
      <c r="F78" s="1"/>
      <c r="G78" s="1">
        <v>1.66</v>
      </c>
    </row>
    <row r="79" spans="3:7" x14ac:dyDescent="0.25">
      <c r="C79" s="1" t="s">
        <v>226</v>
      </c>
      <c r="D79" s="1" t="s">
        <v>173</v>
      </c>
      <c r="E79" s="1">
        <v>4.2999999999999997E-2</v>
      </c>
      <c r="F79" s="1"/>
      <c r="G79" s="1">
        <v>0.93400000000000005</v>
      </c>
    </row>
    <row r="80" spans="3:7" x14ac:dyDescent="0.25">
      <c r="C80" s="1" t="s">
        <v>227</v>
      </c>
      <c r="D80" s="1" t="s">
        <v>26</v>
      </c>
      <c r="E80" s="1">
        <v>3.6999999999999998E-2</v>
      </c>
      <c r="F80" s="1"/>
      <c r="G80" s="1">
        <v>0.86199999999999999</v>
      </c>
    </row>
    <row r="81" spans="3:7" x14ac:dyDescent="0.25">
      <c r="C81" s="1" t="s">
        <v>228</v>
      </c>
      <c r="D81" s="1" t="s">
        <v>28</v>
      </c>
      <c r="E81" s="1">
        <v>4.9000000000000002E-2</v>
      </c>
      <c r="F81" s="1"/>
      <c r="G81" s="1">
        <v>1.0169999999999999</v>
      </c>
    </row>
    <row r="82" spans="3:7" x14ac:dyDescent="0.25">
      <c r="C82" s="1" t="s">
        <v>229</v>
      </c>
      <c r="D82" s="1" t="s">
        <v>30</v>
      </c>
      <c r="E82" s="1">
        <v>0.27900000000000003</v>
      </c>
      <c r="F82" s="1"/>
      <c r="G82" s="1">
        <v>2.9889999999999999</v>
      </c>
    </row>
    <row r="83" spans="3:7" x14ac:dyDescent="0.25">
      <c r="C83" s="1" t="s">
        <v>230</v>
      </c>
      <c r="D83" s="1" t="s">
        <v>32</v>
      </c>
      <c r="E83" s="1">
        <v>7.2999999999999995E-2</v>
      </c>
      <c r="F83" s="1"/>
      <c r="G83" s="1">
        <v>1.3149999999999999</v>
      </c>
    </row>
    <row r="84" spans="3:7" x14ac:dyDescent="0.25">
      <c r="C84" s="1" t="s">
        <v>231</v>
      </c>
      <c r="D84" s="1" t="s">
        <v>34</v>
      </c>
      <c r="E84" s="1">
        <v>0.10299999999999999</v>
      </c>
      <c r="F84" s="1"/>
      <c r="G84" s="1">
        <v>1.621</v>
      </c>
    </row>
    <row r="85" spans="3:7" x14ac:dyDescent="0.25">
      <c r="C85" s="1" t="s">
        <v>232</v>
      </c>
      <c r="D85" s="1" t="s">
        <v>36</v>
      </c>
      <c r="E85" s="1">
        <v>6.2E-2</v>
      </c>
      <c r="F85" s="1"/>
      <c r="G85" s="1">
        <v>1.19</v>
      </c>
    </row>
    <row r="86" spans="3:7" x14ac:dyDescent="0.25">
      <c r="C86" s="1" t="s">
        <v>233</v>
      </c>
      <c r="D86" s="1" t="s">
        <v>38</v>
      </c>
      <c r="E86" s="1">
        <v>0.112</v>
      </c>
      <c r="F86" s="1"/>
      <c r="G86" s="1">
        <v>1.712</v>
      </c>
    </row>
    <row r="87" spans="3:7" x14ac:dyDescent="0.25">
      <c r="C87" s="1" t="s">
        <v>234</v>
      </c>
      <c r="D87" s="1" t="s">
        <v>40</v>
      </c>
      <c r="E87" s="1">
        <v>0.192</v>
      </c>
      <c r="F87" s="1"/>
      <c r="G87" s="1">
        <v>2.3839999999999999</v>
      </c>
    </row>
    <row r="88" spans="3:7" x14ac:dyDescent="0.25">
      <c r="C88" s="1" t="s">
        <v>235</v>
      </c>
      <c r="D88" s="1" t="s">
        <v>42</v>
      </c>
      <c r="E88" s="1">
        <v>8.1000000000000003E-2</v>
      </c>
      <c r="F88" s="1"/>
      <c r="G88" s="1">
        <v>1.3979999999999999</v>
      </c>
    </row>
    <row r="89" spans="3:7" x14ac:dyDescent="0.25">
      <c r="C89" s="1" t="s">
        <v>236</v>
      </c>
      <c r="D89" s="1" t="s">
        <v>44</v>
      </c>
      <c r="E89" s="1">
        <v>5.0999999999999997E-2</v>
      </c>
      <c r="F89" s="1"/>
      <c r="G89" s="1">
        <v>1.054</v>
      </c>
    </row>
    <row r="90" spans="3:7" x14ac:dyDescent="0.25">
      <c r="C90" s="1" t="s">
        <v>237</v>
      </c>
      <c r="D90" s="1" t="s">
        <v>46</v>
      </c>
      <c r="E90" s="1">
        <v>6.2E-2</v>
      </c>
      <c r="F90" s="1"/>
      <c r="G90" s="1">
        <v>1.1830000000000001</v>
      </c>
    </row>
    <row r="91" spans="3:7" x14ac:dyDescent="0.25">
      <c r="C91" s="1" t="s">
        <v>238</v>
      </c>
      <c r="D91" s="1" t="s">
        <v>48</v>
      </c>
      <c r="E91" s="1">
        <v>5.5E-2</v>
      </c>
      <c r="F91" s="1"/>
      <c r="G91" s="1">
        <v>1.097</v>
      </c>
    </row>
    <row r="92" spans="3:7" x14ac:dyDescent="0.25">
      <c r="C92" s="1" t="s">
        <v>239</v>
      </c>
      <c r="D92" s="1" t="s">
        <v>50</v>
      </c>
      <c r="E92" s="1">
        <v>7.8E-2</v>
      </c>
      <c r="F92" s="1"/>
      <c r="G92" s="1">
        <v>1.37</v>
      </c>
    </row>
    <row r="93" spans="3:7" x14ac:dyDescent="0.25">
      <c r="C93" s="1" t="s">
        <v>240</v>
      </c>
      <c r="D93" s="1" t="s">
        <v>52</v>
      </c>
      <c r="E93" s="1">
        <v>7.5999999999999998E-2</v>
      </c>
      <c r="F93" s="1"/>
      <c r="G93" s="1">
        <v>1.351</v>
      </c>
    </row>
    <row r="94" spans="3:7" x14ac:dyDescent="0.25">
      <c r="C94" s="1" t="s">
        <v>241</v>
      </c>
      <c r="D94" s="1" t="s">
        <v>54</v>
      </c>
      <c r="E94" s="1">
        <v>6.4000000000000001E-2</v>
      </c>
      <c r="F94" s="1"/>
      <c r="G94" s="1">
        <v>1.2130000000000001</v>
      </c>
    </row>
    <row r="95" spans="3:7" x14ac:dyDescent="0.25">
      <c r="C95" s="1" t="s">
        <v>242</v>
      </c>
      <c r="D95" s="1" t="s">
        <v>56</v>
      </c>
      <c r="E95" s="1">
        <v>6.8000000000000005E-2</v>
      </c>
      <c r="F95" s="1"/>
      <c r="G95" s="1">
        <v>1.2529999999999999</v>
      </c>
    </row>
    <row r="96" spans="3:7" x14ac:dyDescent="0.25">
      <c r="C96" s="1" t="s">
        <v>243</v>
      </c>
      <c r="D96" s="1" t="s">
        <v>58</v>
      </c>
      <c r="E96" s="1">
        <v>9.0999999999999998E-2</v>
      </c>
      <c r="F96" s="1"/>
      <c r="G96" s="1">
        <v>1.502</v>
      </c>
    </row>
    <row r="97" spans="3:7" x14ac:dyDescent="0.25">
      <c r="C97" s="1" t="s">
        <v>244</v>
      </c>
      <c r="D97" s="1" t="s">
        <v>60</v>
      </c>
      <c r="E97" s="1">
        <v>9.2999999999999999E-2</v>
      </c>
      <c r="F97" s="1"/>
      <c r="G97" s="1">
        <v>1.5269999999999999</v>
      </c>
    </row>
    <row r="98" spans="3:7" x14ac:dyDescent="0.25">
      <c r="C98" s="1" t="s">
        <v>245</v>
      </c>
      <c r="D98" s="1" t="s">
        <v>62</v>
      </c>
      <c r="E98" s="1">
        <v>0.121</v>
      </c>
      <c r="F98" s="1"/>
      <c r="G98" s="1">
        <v>1.7949999999999999</v>
      </c>
    </row>
    <row r="99" spans="3:7" x14ac:dyDescent="0.25">
      <c r="C99" s="1" t="s">
        <v>246</v>
      </c>
      <c r="D99" s="1" t="s">
        <v>64</v>
      </c>
      <c r="E99" s="1">
        <v>3.3000000000000002E-2</v>
      </c>
      <c r="F99" s="1"/>
      <c r="G99" s="1">
        <v>0.79800000000000004</v>
      </c>
    </row>
    <row r="100" spans="3:7" x14ac:dyDescent="0.25">
      <c r="C100" s="1" t="s">
        <v>247</v>
      </c>
      <c r="D100" s="1" t="s">
        <v>66</v>
      </c>
      <c r="E100" s="1">
        <v>-2E-3</v>
      </c>
      <c r="F100" s="1" t="s">
        <v>23</v>
      </c>
      <c r="G100" s="1" t="s">
        <v>87</v>
      </c>
    </row>
    <row r="101" spans="3:7" x14ac:dyDescent="0.25">
      <c r="C101" s="1" t="s">
        <v>248</v>
      </c>
      <c r="D101" s="1" t="s">
        <v>68</v>
      </c>
      <c r="E101" s="1">
        <v>5.5E-2</v>
      </c>
      <c r="F101" s="1"/>
      <c r="G101" s="1">
        <v>1.0980000000000001</v>
      </c>
    </row>
    <row r="102" spans="3:7" x14ac:dyDescent="0.25">
      <c r="C102" s="1" t="s">
        <v>249</v>
      </c>
      <c r="D102" s="1" t="s">
        <v>70</v>
      </c>
      <c r="E102" s="1">
        <v>3.9E-2</v>
      </c>
      <c r="F102" s="1"/>
      <c r="G102" s="1">
        <v>0.88300000000000001</v>
      </c>
    </row>
    <row r="103" spans="3:7" x14ac:dyDescent="0.25">
      <c r="C103" s="1"/>
      <c r="D103" s="1"/>
      <c r="E103" s="1"/>
      <c r="F103" s="1"/>
      <c r="G103" s="1"/>
    </row>
  </sheetData>
  <mergeCells count="25">
    <mergeCell ref="C22:C23"/>
    <mergeCell ref="D22:D23"/>
    <mergeCell ref="G22:G23"/>
    <mergeCell ref="H22:H23"/>
    <mergeCell ref="I22:I23"/>
    <mergeCell ref="C18:C19"/>
    <mergeCell ref="D18:D19"/>
    <mergeCell ref="G18:G19"/>
    <mergeCell ref="H18:H19"/>
    <mergeCell ref="I18:I19"/>
    <mergeCell ref="C20:C21"/>
    <mergeCell ref="D20:D21"/>
    <mergeCell ref="G20:G21"/>
    <mergeCell ref="H20:H21"/>
    <mergeCell ref="I20:I21"/>
    <mergeCell ref="C14:C15"/>
    <mergeCell ref="D14:D15"/>
    <mergeCell ref="G14:G15"/>
    <mergeCell ref="H14:H15"/>
    <mergeCell ref="I14:I15"/>
    <mergeCell ref="C16:C17"/>
    <mergeCell ref="D16:D17"/>
    <mergeCell ref="G16:G17"/>
    <mergeCell ref="H16:H17"/>
    <mergeCell ref="I16:I17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3:O79"/>
  <sheetViews>
    <sheetView zoomScaleNormal="100" workbookViewId="0"/>
  </sheetViews>
  <sheetFormatPr defaultRowHeight="15" x14ac:dyDescent="0.25"/>
  <sheetData>
    <row r="3" spans="3:15" x14ac:dyDescent="0.25">
      <c r="C3" t="s">
        <v>0</v>
      </c>
      <c r="D3">
        <v>1</v>
      </c>
      <c r="E3">
        <v>2</v>
      </c>
      <c r="F3">
        <v>3</v>
      </c>
      <c r="G3">
        <v>4</v>
      </c>
      <c r="H3">
        <v>5</v>
      </c>
      <c r="I3">
        <v>6</v>
      </c>
      <c r="J3">
        <v>7</v>
      </c>
      <c r="K3">
        <v>8</v>
      </c>
      <c r="L3">
        <v>9</v>
      </c>
      <c r="M3">
        <v>10</v>
      </c>
      <c r="N3">
        <v>11</v>
      </c>
      <c r="O3">
        <v>12</v>
      </c>
    </row>
    <row r="4" spans="3:15" x14ac:dyDescent="0.25">
      <c r="C4">
        <v>25.1</v>
      </c>
      <c r="D4">
        <v>1.66E-2</v>
      </c>
      <c r="E4">
        <v>5.8099999999999999E-2</v>
      </c>
      <c r="F4">
        <v>1.7600000000000001E-2</v>
      </c>
      <c r="G4">
        <v>1.9800000000000002E-2</v>
      </c>
      <c r="H4">
        <v>1.9300000000000001E-2</v>
      </c>
      <c r="I4">
        <v>2.1499999999999998E-2</v>
      </c>
      <c r="J4">
        <v>3.7699999999999997E-2</v>
      </c>
      <c r="K4">
        <v>2.7799999999999998E-2</v>
      </c>
      <c r="L4">
        <v>-4.8500000000000001E-2</v>
      </c>
      <c r="M4">
        <v>-4.82E-2</v>
      </c>
      <c r="N4">
        <v>-4.82E-2</v>
      </c>
      <c r="O4">
        <v>-4.8300000000000003E-2</v>
      </c>
    </row>
    <row r="5" spans="3:15" x14ac:dyDescent="0.25">
      <c r="D5">
        <v>1.55E-2</v>
      </c>
      <c r="E5">
        <v>1.21E-2</v>
      </c>
      <c r="F5">
        <v>8.0399999999999999E-2</v>
      </c>
      <c r="G5">
        <v>0.26790000000000003</v>
      </c>
      <c r="H5">
        <v>2.8199999999999999E-2</v>
      </c>
      <c r="I5">
        <v>3.7400000000000003E-2</v>
      </c>
      <c r="J5">
        <v>0.1236</v>
      </c>
      <c r="K5">
        <v>0.13</v>
      </c>
      <c r="L5">
        <v>-4.8599999999999997E-2</v>
      </c>
      <c r="M5">
        <v>-4.8300000000000003E-2</v>
      </c>
      <c r="N5">
        <v>-4.8300000000000003E-2</v>
      </c>
      <c r="O5">
        <v>-4.8300000000000003E-2</v>
      </c>
    </row>
    <row r="6" spans="3:15" x14ac:dyDescent="0.25">
      <c r="D6">
        <v>6.4699999999999994E-2</v>
      </c>
      <c r="E6">
        <v>3.2099999999999997E-2</v>
      </c>
      <c r="F6">
        <v>6.5600000000000006E-2</v>
      </c>
      <c r="G6">
        <v>5.0900000000000001E-2</v>
      </c>
      <c r="H6">
        <v>3.9399999999999998E-2</v>
      </c>
      <c r="I6">
        <v>9.2999999999999999E-2</v>
      </c>
      <c r="J6">
        <v>0.1061</v>
      </c>
      <c r="K6">
        <v>7.4800000000000005E-2</v>
      </c>
      <c r="L6">
        <v>-4.8599999999999997E-2</v>
      </c>
      <c r="M6">
        <v>-4.8300000000000003E-2</v>
      </c>
      <c r="N6">
        <v>-4.8300000000000003E-2</v>
      </c>
      <c r="O6">
        <v>-4.8300000000000003E-2</v>
      </c>
    </row>
    <row r="7" spans="3:15" x14ac:dyDescent="0.25">
      <c r="D7">
        <v>3.6499999999999998E-2</v>
      </c>
      <c r="E7">
        <v>1.9900000000000001E-2</v>
      </c>
      <c r="F7">
        <v>0.1147</v>
      </c>
      <c r="G7">
        <v>6.8900000000000003E-2</v>
      </c>
      <c r="H7">
        <v>0.04</v>
      </c>
      <c r="I7">
        <v>4.9700000000000001E-2</v>
      </c>
      <c r="J7">
        <v>6.8699999999999997E-2</v>
      </c>
      <c r="K7">
        <v>8.2600000000000007E-2</v>
      </c>
      <c r="L7">
        <v>-4.87E-2</v>
      </c>
      <c r="M7">
        <v>-4.8399999999999999E-2</v>
      </c>
      <c r="N7">
        <v>-4.8399999999999999E-2</v>
      </c>
      <c r="O7">
        <v>-4.8399999999999999E-2</v>
      </c>
    </row>
    <row r="8" spans="3:15" x14ac:dyDescent="0.25">
      <c r="D8">
        <v>1.4999999999999999E-2</v>
      </c>
      <c r="E8">
        <v>2.01E-2</v>
      </c>
      <c r="F8">
        <v>3.0499999999999999E-2</v>
      </c>
      <c r="G8">
        <v>3.6499999999999998E-2</v>
      </c>
      <c r="H8">
        <v>1.9800000000000002E-2</v>
      </c>
      <c r="I8">
        <v>1.9099999999999999E-2</v>
      </c>
      <c r="J8">
        <v>2.8400000000000002E-2</v>
      </c>
      <c r="K8">
        <v>2.7199999999999998E-2</v>
      </c>
      <c r="L8">
        <v>-4.8800000000000003E-2</v>
      </c>
      <c r="M8">
        <v>-4.8599999999999997E-2</v>
      </c>
      <c r="N8">
        <v>-4.8500000000000001E-2</v>
      </c>
      <c r="O8">
        <v>-4.8599999999999997E-2</v>
      </c>
    </row>
    <row r="9" spans="3:15" x14ac:dyDescent="0.25">
      <c r="D9">
        <v>7.9000000000000008E-3</v>
      </c>
      <c r="E9">
        <v>5.2499999999999998E-2</v>
      </c>
      <c r="F9">
        <v>3.7600000000000001E-2</v>
      </c>
      <c r="G9">
        <v>7.2499999999999995E-2</v>
      </c>
      <c r="H9">
        <v>2.4E-2</v>
      </c>
      <c r="I9">
        <v>7.9000000000000008E-3</v>
      </c>
      <c r="J9">
        <v>0.90169999999999995</v>
      </c>
      <c r="K9">
        <v>0.98960000000000004</v>
      </c>
      <c r="L9">
        <v>-4.87E-2</v>
      </c>
      <c r="M9">
        <v>-4.8599999999999997E-2</v>
      </c>
      <c r="N9">
        <v>-4.8599999999999997E-2</v>
      </c>
      <c r="O9">
        <v>-4.8599999999999997E-2</v>
      </c>
    </row>
    <row r="10" spans="3:15" x14ac:dyDescent="0.25">
      <c r="D10">
        <v>1.3299999999999999E-2</v>
      </c>
      <c r="E10">
        <v>5.1999999999999998E-2</v>
      </c>
      <c r="F10">
        <v>2.5700000000000001E-2</v>
      </c>
      <c r="G10">
        <v>4.0399999999999998E-2</v>
      </c>
      <c r="H10">
        <v>1.8599999999999998E-2</v>
      </c>
      <c r="I10">
        <v>7.1999999999999998E-3</v>
      </c>
      <c r="J10">
        <v>0.29449999999999998</v>
      </c>
      <c r="K10">
        <v>0.35770000000000002</v>
      </c>
      <c r="L10">
        <v>-4.87E-2</v>
      </c>
      <c r="M10">
        <v>-4.8599999999999997E-2</v>
      </c>
      <c r="N10">
        <v>-4.8500000000000001E-2</v>
      </c>
      <c r="O10">
        <v>-4.8500000000000001E-2</v>
      </c>
    </row>
    <row r="11" spans="3:15" x14ac:dyDescent="0.25">
      <c r="D11">
        <v>2.3999999999999998E-3</v>
      </c>
      <c r="E11">
        <v>-2.3999999999999998E-3</v>
      </c>
      <c r="F11">
        <v>1.04E-2</v>
      </c>
      <c r="G11">
        <v>1.6999999999999999E-3</v>
      </c>
      <c r="H11">
        <v>1.09E-2</v>
      </c>
      <c r="I11">
        <v>2.2800000000000001E-2</v>
      </c>
      <c r="J11">
        <v>0.1012</v>
      </c>
      <c r="K11">
        <v>0.1067</v>
      </c>
      <c r="L11">
        <v>-4.8599999999999997E-2</v>
      </c>
      <c r="M11">
        <v>-4.8399999999999999E-2</v>
      </c>
      <c r="N11">
        <v>-4.8399999999999999E-2</v>
      </c>
      <c r="O11">
        <v>-4.8399999999999999E-2</v>
      </c>
    </row>
    <row r="14" spans="3:15" ht="30" x14ac:dyDescent="0.25">
      <c r="C14" s="1" t="s">
        <v>1</v>
      </c>
      <c r="D14" s="1" t="s">
        <v>2</v>
      </c>
      <c r="E14" s="1" t="s">
        <v>3</v>
      </c>
      <c r="F14" s="1" t="s">
        <v>4</v>
      </c>
      <c r="G14" s="1" t="s">
        <v>5</v>
      </c>
      <c r="H14" s="1" t="s">
        <v>6</v>
      </c>
      <c r="I14" s="1" t="s">
        <v>7</v>
      </c>
    </row>
    <row r="15" spans="3:15" x14ac:dyDescent="0.25">
      <c r="C15" s="46" t="s">
        <v>8</v>
      </c>
      <c r="D15" s="46">
        <v>0.2</v>
      </c>
      <c r="E15" s="1" t="s">
        <v>91</v>
      </c>
      <c r="F15" s="1">
        <v>0.01</v>
      </c>
      <c r="G15" s="46">
        <v>6.0000000000000001E-3</v>
      </c>
      <c r="H15" s="46">
        <v>6.0000000000000001E-3</v>
      </c>
      <c r="I15" s="46">
        <v>101.7</v>
      </c>
    </row>
    <row r="16" spans="3:15" x14ac:dyDescent="0.25">
      <c r="C16" s="46"/>
      <c r="D16" s="46"/>
      <c r="E16" s="1" t="s">
        <v>93</v>
      </c>
      <c r="F16" s="1">
        <v>2E-3</v>
      </c>
      <c r="G16" s="46"/>
      <c r="H16" s="46"/>
      <c r="I16" s="46"/>
    </row>
    <row r="17" spans="3:9" x14ac:dyDescent="0.25">
      <c r="C17" s="46" t="s">
        <v>11</v>
      </c>
      <c r="D17" s="46">
        <v>0.5</v>
      </c>
      <c r="E17" s="1" t="s">
        <v>95</v>
      </c>
      <c r="F17" s="1">
        <v>1.0999999999999999E-2</v>
      </c>
      <c r="G17" s="46">
        <v>1.7000000000000001E-2</v>
      </c>
      <c r="H17" s="46">
        <v>8.0000000000000002E-3</v>
      </c>
      <c r="I17" s="46">
        <v>49.9</v>
      </c>
    </row>
    <row r="18" spans="3:9" x14ac:dyDescent="0.25">
      <c r="C18" s="46"/>
      <c r="D18" s="46"/>
      <c r="E18" s="1" t="s">
        <v>157</v>
      </c>
      <c r="F18" s="1">
        <v>2.3E-2</v>
      </c>
      <c r="G18" s="46"/>
      <c r="H18" s="46"/>
      <c r="I18" s="46"/>
    </row>
    <row r="19" spans="3:9" x14ac:dyDescent="0.25">
      <c r="C19" s="46" t="s">
        <v>14</v>
      </c>
      <c r="D19" s="46">
        <v>1.5</v>
      </c>
      <c r="E19" s="1" t="s">
        <v>159</v>
      </c>
      <c r="F19" s="1">
        <v>0.10100000000000001</v>
      </c>
      <c r="G19" s="46">
        <v>0.104</v>
      </c>
      <c r="H19" s="46">
        <v>4.0000000000000001E-3</v>
      </c>
      <c r="I19" s="46">
        <v>3.7</v>
      </c>
    </row>
    <row r="20" spans="3:9" x14ac:dyDescent="0.25">
      <c r="C20" s="46"/>
      <c r="D20" s="46"/>
      <c r="E20" s="1" t="s">
        <v>219</v>
      </c>
      <c r="F20" s="1">
        <v>0.107</v>
      </c>
      <c r="G20" s="46"/>
      <c r="H20" s="46"/>
      <c r="I20" s="46"/>
    </row>
    <row r="21" spans="3:9" x14ac:dyDescent="0.25">
      <c r="C21" s="46" t="s">
        <v>17</v>
      </c>
      <c r="D21" s="46">
        <v>3</v>
      </c>
      <c r="E21" s="1" t="s">
        <v>149</v>
      </c>
      <c r="F21" s="1">
        <v>0.29399999999999998</v>
      </c>
      <c r="G21" s="46">
        <v>0.32600000000000001</v>
      </c>
      <c r="H21" s="46">
        <v>4.4999999999999998E-2</v>
      </c>
      <c r="I21" s="46">
        <v>13.7</v>
      </c>
    </row>
    <row r="22" spans="3:9" x14ac:dyDescent="0.25">
      <c r="C22" s="46"/>
      <c r="D22" s="46"/>
      <c r="E22" s="1" t="s">
        <v>151</v>
      </c>
      <c r="F22" s="1">
        <v>0.35799999999999998</v>
      </c>
      <c r="G22" s="46"/>
      <c r="H22" s="46"/>
      <c r="I22" s="46"/>
    </row>
    <row r="23" spans="3:9" x14ac:dyDescent="0.25">
      <c r="C23" s="46" t="s">
        <v>20</v>
      </c>
      <c r="D23" s="46">
        <v>6.5</v>
      </c>
      <c r="E23" s="1" t="s">
        <v>139</v>
      </c>
      <c r="F23" s="1">
        <v>0.90200000000000002</v>
      </c>
      <c r="G23" s="46">
        <v>0.94599999999999995</v>
      </c>
      <c r="H23" s="46">
        <v>6.2E-2</v>
      </c>
      <c r="I23" s="46">
        <v>6.6</v>
      </c>
    </row>
    <row r="24" spans="3:9" x14ac:dyDescent="0.25">
      <c r="C24" s="46"/>
      <c r="D24" s="46"/>
      <c r="E24" s="1" t="s">
        <v>141</v>
      </c>
      <c r="F24" s="1">
        <v>0.99</v>
      </c>
      <c r="G24" s="46"/>
      <c r="H24" s="46"/>
      <c r="I24" s="46"/>
    </row>
    <row r="25" spans="3:9" x14ac:dyDescent="0.25">
      <c r="C25" s="1"/>
      <c r="D25" s="1"/>
      <c r="E25" s="1"/>
      <c r="F25" s="1"/>
      <c r="G25" s="1"/>
      <c r="H25" s="1"/>
      <c r="I25" s="1"/>
    </row>
    <row r="28" spans="3:9" x14ac:dyDescent="0.25">
      <c r="C28" s="1" t="s">
        <v>1</v>
      </c>
      <c r="D28" s="1" t="s">
        <v>3</v>
      </c>
      <c r="E28" s="1" t="s">
        <v>4</v>
      </c>
      <c r="F28" s="1" t="s">
        <v>23</v>
      </c>
      <c r="G28" s="1" t="s">
        <v>24</v>
      </c>
    </row>
    <row r="29" spans="3:9" x14ac:dyDescent="0.25">
      <c r="C29" s="1" t="s">
        <v>250</v>
      </c>
      <c r="D29" s="1" t="s">
        <v>251</v>
      </c>
      <c r="E29" s="1">
        <v>1.7000000000000001E-2</v>
      </c>
      <c r="F29" s="1"/>
      <c r="G29" s="1">
        <v>0.48799999999999999</v>
      </c>
    </row>
    <row r="30" spans="3:9" x14ac:dyDescent="0.25">
      <c r="C30" s="1" t="s">
        <v>252</v>
      </c>
      <c r="D30" s="1" t="s">
        <v>26</v>
      </c>
      <c r="E30" s="1">
        <v>1.6E-2</v>
      </c>
      <c r="F30" s="1"/>
      <c r="G30" s="1">
        <v>0.46600000000000003</v>
      </c>
    </row>
    <row r="31" spans="3:9" x14ac:dyDescent="0.25">
      <c r="C31" s="1" t="s">
        <v>253</v>
      </c>
      <c r="D31" s="1" t="s">
        <v>36</v>
      </c>
      <c r="E31" s="1">
        <v>6.5000000000000002E-2</v>
      </c>
      <c r="F31" s="1"/>
      <c r="G31" s="1">
        <v>1.135</v>
      </c>
    </row>
    <row r="32" spans="3:9" x14ac:dyDescent="0.25">
      <c r="C32" s="1" t="s">
        <v>254</v>
      </c>
      <c r="D32" s="1" t="s">
        <v>46</v>
      </c>
      <c r="E32" s="1">
        <v>3.5999999999999997E-2</v>
      </c>
      <c r="F32" s="1"/>
      <c r="G32" s="1">
        <v>0.80600000000000005</v>
      </c>
    </row>
    <row r="33" spans="3:7" x14ac:dyDescent="0.25">
      <c r="C33" s="1" t="s">
        <v>255</v>
      </c>
      <c r="D33" s="1" t="s">
        <v>56</v>
      </c>
      <c r="E33" s="1">
        <v>1.4999999999999999E-2</v>
      </c>
      <c r="F33" s="1"/>
      <c r="G33" s="1">
        <v>0.45500000000000002</v>
      </c>
    </row>
    <row r="34" spans="3:7" x14ac:dyDescent="0.25">
      <c r="C34" s="1" t="s">
        <v>256</v>
      </c>
      <c r="D34" s="1" t="s">
        <v>257</v>
      </c>
      <c r="E34" s="1">
        <v>5.8000000000000003E-2</v>
      </c>
      <c r="F34" s="1"/>
      <c r="G34" s="1">
        <v>1.0649999999999999</v>
      </c>
    </row>
    <row r="35" spans="3:7" x14ac:dyDescent="0.25">
      <c r="C35" s="1" t="s">
        <v>258</v>
      </c>
      <c r="D35" s="1" t="s">
        <v>28</v>
      </c>
      <c r="E35" s="1">
        <v>1.2E-2</v>
      </c>
      <c r="F35" s="1"/>
      <c r="G35" s="1">
        <v>0.39</v>
      </c>
    </row>
    <row r="36" spans="3:7" x14ac:dyDescent="0.25">
      <c r="C36" s="1" t="s">
        <v>259</v>
      </c>
      <c r="D36" s="1" t="s">
        <v>38</v>
      </c>
      <c r="E36" s="1">
        <v>3.2000000000000001E-2</v>
      </c>
      <c r="F36" s="1"/>
      <c r="G36" s="1">
        <v>0.745</v>
      </c>
    </row>
    <row r="37" spans="3:7" x14ac:dyDescent="0.25">
      <c r="C37" s="1" t="s">
        <v>260</v>
      </c>
      <c r="D37" s="1" t="s">
        <v>48</v>
      </c>
      <c r="E37" s="1">
        <v>0.02</v>
      </c>
      <c r="F37" s="1"/>
      <c r="G37" s="1">
        <v>0.55100000000000005</v>
      </c>
    </row>
    <row r="38" spans="3:7" x14ac:dyDescent="0.25">
      <c r="C38" s="1" t="s">
        <v>261</v>
      </c>
      <c r="D38" s="1" t="s">
        <v>58</v>
      </c>
      <c r="E38" s="1">
        <v>0.02</v>
      </c>
      <c r="F38" s="1"/>
      <c r="G38" s="1">
        <v>0.55400000000000005</v>
      </c>
    </row>
    <row r="39" spans="3:7" x14ac:dyDescent="0.25">
      <c r="C39" s="1" t="s">
        <v>262</v>
      </c>
      <c r="D39" s="1" t="s">
        <v>9</v>
      </c>
      <c r="E39" s="1">
        <v>1.7999999999999999E-2</v>
      </c>
      <c r="F39" s="1"/>
      <c r="G39" s="1">
        <v>0.50800000000000001</v>
      </c>
    </row>
    <row r="40" spans="3:7" x14ac:dyDescent="0.25">
      <c r="C40" s="1" t="s">
        <v>263</v>
      </c>
      <c r="D40" s="1" t="s">
        <v>30</v>
      </c>
      <c r="E40" s="1">
        <v>0.08</v>
      </c>
      <c r="F40" s="1"/>
      <c r="G40" s="1">
        <v>1.29</v>
      </c>
    </row>
    <row r="41" spans="3:7" x14ac:dyDescent="0.25">
      <c r="C41" s="1" t="s">
        <v>264</v>
      </c>
      <c r="D41" s="1" t="s">
        <v>40</v>
      </c>
      <c r="E41" s="1">
        <v>6.6000000000000003E-2</v>
      </c>
      <c r="F41" s="1"/>
      <c r="G41" s="1">
        <v>1.1439999999999999</v>
      </c>
    </row>
    <row r="42" spans="3:7" x14ac:dyDescent="0.25">
      <c r="C42" s="1" t="s">
        <v>265</v>
      </c>
      <c r="D42" s="1" t="s">
        <v>50</v>
      </c>
      <c r="E42" s="1">
        <v>0.115</v>
      </c>
      <c r="F42" s="1"/>
      <c r="G42" s="1">
        <v>1.591</v>
      </c>
    </row>
    <row r="43" spans="3:7" x14ac:dyDescent="0.25">
      <c r="C43" s="1" t="s">
        <v>266</v>
      </c>
      <c r="D43" s="1" t="s">
        <v>60</v>
      </c>
      <c r="E43" s="1">
        <v>3.1E-2</v>
      </c>
      <c r="F43" s="1"/>
      <c r="G43" s="1">
        <v>0.72199999999999998</v>
      </c>
    </row>
    <row r="44" spans="3:7" x14ac:dyDescent="0.25">
      <c r="C44" s="1" t="s">
        <v>267</v>
      </c>
      <c r="D44" s="1" t="s">
        <v>10</v>
      </c>
      <c r="E44" s="1">
        <v>0.02</v>
      </c>
      <c r="F44" s="1"/>
      <c r="G44" s="1">
        <v>0.54900000000000004</v>
      </c>
    </row>
    <row r="45" spans="3:7" x14ac:dyDescent="0.25">
      <c r="C45" s="1" t="s">
        <v>268</v>
      </c>
      <c r="D45" s="1" t="s">
        <v>32</v>
      </c>
      <c r="E45" s="1">
        <v>0.26800000000000002</v>
      </c>
      <c r="F45" s="1"/>
      <c r="G45" s="1">
        <v>2.6509999999999998</v>
      </c>
    </row>
    <row r="46" spans="3:7" x14ac:dyDescent="0.25">
      <c r="C46" s="1" t="s">
        <v>269</v>
      </c>
      <c r="D46" s="1" t="s">
        <v>42</v>
      </c>
      <c r="E46" s="1">
        <v>5.0999999999999997E-2</v>
      </c>
      <c r="F46" s="1"/>
      <c r="G46" s="1">
        <v>0.98399999999999999</v>
      </c>
    </row>
    <row r="47" spans="3:7" x14ac:dyDescent="0.25">
      <c r="C47" s="1" t="s">
        <v>270</v>
      </c>
      <c r="D47" s="1" t="s">
        <v>52</v>
      </c>
      <c r="E47" s="1">
        <v>6.9000000000000006E-2</v>
      </c>
      <c r="F47" s="1"/>
      <c r="G47" s="1">
        <v>1.1779999999999999</v>
      </c>
    </row>
    <row r="48" spans="3:7" x14ac:dyDescent="0.25">
      <c r="C48" s="1" t="s">
        <v>271</v>
      </c>
      <c r="D48" s="1" t="s">
        <v>62</v>
      </c>
      <c r="E48" s="1">
        <v>3.5999999999999997E-2</v>
      </c>
      <c r="F48" s="1"/>
      <c r="G48" s="1">
        <v>0.80600000000000005</v>
      </c>
    </row>
    <row r="49" spans="3:7" x14ac:dyDescent="0.25">
      <c r="C49" s="1" t="s">
        <v>272</v>
      </c>
      <c r="D49" s="1" t="s">
        <v>12</v>
      </c>
      <c r="E49" s="1">
        <v>1.9E-2</v>
      </c>
      <c r="F49" s="1"/>
      <c r="G49" s="1">
        <v>0.54</v>
      </c>
    </row>
    <row r="50" spans="3:7" x14ac:dyDescent="0.25">
      <c r="C50" s="1" t="s">
        <v>273</v>
      </c>
      <c r="D50" s="1" t="s">
        <v>34</v>
      </c>
      <c r="E50" s="1">
        <v>2.8000000000000001E-2</v>
      </c>
      <c r="F50" s="1"/>
      <c r="G50" s="1">
        <v>0.68799999999999994</v>
      </c>
    </row>
    <row r="51" spans="3:7" x14ac:dyDescent="0.25">
      <c r="C51" s="1" t="s">
        <v>274</v>
      </c>
      <c r="D51" s="1" t="s">
        <v>44</v>
      </c>
      <c r="E51" s="1">
        <v>3.9E-2</v>
      </c>
      <c r="F51" s="1"/>
      <c r="G51" s="1">
        <v>0.84399999999999997</v>
      </c>
    </row>
    <row r="52" spans="3:7" x14ac:dyDescent="0.25">
      <c r="C52" s="1" t="s">
        <v>275</v>
      </c>
      <c r="D52" s="1" t="s">
        <v>54</v>
      </c>
      <c r="E52" s="1">
        <v>0.04</v>
      </c>
      <c r="F52" s="1"/>
      <c r="G52" s="1">
        <v>0.85199999999999998</v>
      </c>
    </row>
    <row r="53" spans="3:7" x14ac:dyDescent="0.25">
      <c r="C53" s="1" t="s">
        <v>276</v>
      </c>
      <c r="D53" s="1" t="s">
        <v>64</v>
      </c>
      <c r="E53" s="1">
        <v>0.02</v>
      </c>
      <c r="F53" s="1"/>
      <c r="G53" s="1">
        <v>0.54900000000000004</v>
      </c>
    </row>
    <row r="54" spans="3:7" x14ac:dyDescent="0.25">
      <c r="C54" s="1" t="s">
        <v>277</v>
      </c>
      <c r="D54" s="1" t="s">
        <v>13</v>
      </c>
      <c r="E54" s="1">
        <v>2.1000000000000001E-2</v>
      </c>
      <c r="F54" s="1"/>
      <c r="G54" s="1">
        <v>0.57899999999999996</v>
      </c>
    </row>
    <row r="55" spans="3:7" x14ac:dyDescent="0.25">
      <c r="C55" s="1" t="s">
        <v>278</v>
      </c>
      <c r="D55" s="1" t="s">
        <v>97</v>
      </c>
      <c r="E55" s="1">
        <v>3.6999999999999998E-2</v>
      </c>
      <c r="F55" s="1"/>
      <c r="G55" s="1">
        <v>0.81799999999999995</v>
      </c>
    </row>
    <row r="56" spans="3:7" x14ac:dyDescent="0.25">
      <c r="C56" s="1" t="s">
        <v>279</v>
      </c>
      <c r="D56" s="1" t="s">
        <v>107</v>
      </c>
      <c r="E56" s="1">
        <v>9.2999999999999999E-2</v>
      </c>
      <c r="F56" s="1"/>
      <c r="G56" s="1">
        <v>1.4059999999999999</v>
      </c>
    </row>
    <row r="57" spans="3:7" x14ac:dyDescent="0.25">
      <c r="C57" s="1" t="s">
        <v>280</v>
      </c>
      <c r="D57" s="1" t="s">
        <v>117</v>
      </c>
      <c r="E57" s="1">
        <v>0.05</v>
      </c>
      <c r="F57" s="1"/>
      <c r="G57" s="1">
        <v>0.97099999999999997</v>
      </c>
    </row>
    <row r="58" spans="3:7" x14ac:dyDescent="0.25">
      <c r="C58" s="1" t="s">
        <v>281</v>
      </c>
      <c r="D58" s="1" t="s">
        <v>127</v>
      </c>
      <c r="E58" s="1">
        <v>1.9E-2</v>
      </c>
      <c r="F58" s="1"/>
      <c r="G58" s="1">
        <v>0.53600000000000003</v>
      </c>
    </row>
    <row r="59" spans="3:7" x14ac:dyDescent="0.25">
      <c r="C59" s="1" t="s">
        <v>282</v>
      </c>
      <c r="D59" s="1" t="s">
        <v>15</v>
      </c>
      <c r="E59" s="1">
        <v>3.7999999999999999E-2</v>
      </c>
      <c r="F59" s="1"/>
      <c r="G59" s="1">
        <v>0.82199999999999995</v>
      </c>
    </row>
    <row r="60" spans="3:7" x14ac:dyDescent="0.25">
      <c r="C60" s="1" t="s">
        <v>283</v>
      </c>
      <c r="D60" s="1" t="s">
        <v>99</v>
      </c>
      <c r="E60" s="1">
        <v>0.124</v>
      </c>
      <c r="F60" s="1"/>
      <c r="G60" s="1">
        <v>1.663</v>
      </c>
    </row>
    <row r="61" spans="3:7" x14ac:dyDescent="0.25">
      <c r="C61" s="1" t="s">
        <v>284</v>
      </c>
      <c r="D61" s="1" t="s">
        <v>109</v>
      </c>
      <c r="E61" s="1">
        <v>0.106</v>
      </c>
      <c r="F61" s="1"/>
      <c r="G61" s="1">
        <v>1.5189999999999999</v>
      </c>
    </row>
    <row r="62" spans="3:7" x14ac:dyDescent="0.25">
      <c r="C62" s="1" t="s">
        <v>285</v>
      </c>
      <c r="D62" s="1" t="s">
        <v>119</v>
      </c>
      <c r="E62" s="1">
        <v>6.9000000000000006E-2</v>
      </c>
      <c r="F62" s="1"/>
      <c r="G62" s="1">
        <v>1.1759999999999999</v>
      </c>
    </row>
    <row r="63" spans="3:7" x14ac:dyDescent="0.25">
      <c r="C63" s="1" t="s">
        <v>286</v>
      </c>
      <c r="D63" s="1" t="s">
        <v>129</v>
      </c>
      <c r="E63" s="1">
        <v>2.8000000000000001E-2</v>
      </c>
      <c r="F63" s="1"/>
      <c r="G63" s="1">
        <v>0.69099999999999995</v>
      </c>
    </row>
    <row r="64" spans="3:7" x14ac:dyDescent="0.25">
      <c r="C64" s="1" t="s">
        <v>287</v>
      </c>
      <c r="D64" s="1" t="s">
        <v>16</v>
      </c>
      <c r="E64" s="1">
        <v>2.8000000000000001E-2</v>
      </c>
      <c r="F64" s="1"/>
      <c r="G64" s="1">
        <v>0.68200000000000005</v>
      </c>
    </row>
    <row r="65" spans="3:7" x14ac:dyDescent="0.25">
      <c r="C65" s="1" t="s">
        <v>288</v>
      </c>
      <c r="D65" s="1" t="s">
        <v>101</v>
      </c>
      <c r="E65" s="1">
        <v>0.13</v>
      </c>
      <c r="F65" s="1"/>
      <c r="G65" s="1">
        <v>1.7130000000000001</v>
      </c>
    </row>
    <row r="66" spans="3:7" x14ac:dyDescent="0.25">
      <c r="C66" s="1" t="s">
        <v>289</v>
      </c>
      <c r="D66" s="1" t="s">
        <v>111</v>
      </c>
      <c r="E66" s="1">
        <v>7.4999999999999997E-2</v>
      </c>
      <c r="F66" s="1"/>
      <c r="G66" s="1">
        <v>1.2370000000000001</v>
      </c>
    </row>
    <row r="67" spans="3:7" x14ac:dyDescent="0.25">
      <c r="C67" s="1" t="s">
        <v>290</v>
      </c>
      <c r="D67" s="1" t="s">
        <v>121</v>
      </c>
      <c r="E67" s="1">
        <v>8.3000000000000004E-2</v>
      </c>
      <c r="F67" s="1"/>
      <c r="G67" s="1">
        <v>1.3109999999999999</v>
      </c>
    </row>
    <row r="68" spans="3:7" x14ac:dyDescent="0.25">
      <c r="C68" s="1" t="s">
        <v>291</v>
      </c>
      <c r="D68" s="1" t="s">
        <v>131</v>
      </c>
      <c r="E68" s="1">
        <v>2.7E-2</v>
      </c>
      <c r="F68" s="1"/>
      <c r="G68" s="1">
        <v>0.67200000000000004</v>
      </c>
    </row>
    <row r="69" spans="3:7" x14ac:dyDescent="0.25">
      <c r="C69" s="1" t="s">
        <v>292</v>
      </c>
      <c r="D69" s="1" t="s">
        <v>66</v>
      </c>
      <c r="E69" s="1">
        <v>8.0000000000000002E-3</v>
      </c>
      <c r="F69" s="1"/>
      <c r="G69" s="1">
        <v>0.27600000000000002</v>
      </c>
    </row>
    <row r="70" spans="3:7" x14ac:dyDescent="0.25">
      <c r="C70" s="1" t="s">
        <v>293</v>
      </c>
      <c r="D70" s="1" t="s">
        <v>68</v>
      </c>
      <c r="E70" s="1">
        <v>5.1999999999999998E-2</v>
      </c>
      <c r="F70" s="1"/>
      <c r="G70" s="1">
        <v>1.0029999999999999</v>
      </c>
    </row>
    <row r="71" spans="3:7" x14ac:dyDescent="0.25">
      <c r="C71" s="1" t="s">
        <v>294</v>
      </c>
      <c r="D71" s="1" t="s">
        <v>70</v>
      </c>
      <c r="E71" s="1">
        <v>3.7999999999999999E-2</v>
      </c>
      <c r="F71" s="1"/>
      <c r="G71" s="1">
        <v>0.82099999999999995</v>
      </c>
    </row>
    <row r="72" spans="3:7" x14ac:dyDescent="0.25">
      <c r="C72" s="1" t="s">
        <v>295</v>
      </c>
      <c r="D72" s="1" t="s">
        <v>72</v>
      </c>
      <c r="E72" s="1">
        <v>7.2999999999999995E-2</v>
      </c>
      <c r="F72" s="1"/>
      <c r="G72" s="1">
        <v>1.214</v>
      </c>
    </row>
    <row r="73" spans="3:7" x14ac:dyDescent="0.25">
      <c r="C73" s="1" t="s">
        <v>296</v>
      </c>
      <c r="D73" s="1" t="s">
        <v>74</v>
      </c>
      <c r="E73" s="1">
        <v>2.4E-2</v>
      </c>
      <c r="F73" s="1"/>
      <c r="G73" s="1">
        <v>0.621</v>
      </c>
    </row>
    <row r="74" spans="3:7" x14ac:dyDescent="0.25">
      <c r="C74" s="1" t="s">
        <v>297</v>
      </c>
      <c r="D74" s="1" t="s">
        <v>76</v>
      </c>
      <c r="E74" s="1">
        <v>1.2999999999999999E-2</v>
      </c>
      <c r="F74" s="1"/>
      <c r="G74" s="1">
        <v>0.41799999999999998</v>
      </c>
    </row>
    <row r="75" spans="3:7" x14ac:dyDescent="0.25">
      <c r="C75" s="1" t="s">
        <v>298</v>
      </c>
      <c r="D75" s="1" t="s">
        <v>78</v>
      </c>
      <c r="E75" s="1">
        <v>5.1999999999999998E-2</v>
      </c>
      <c r="F75" s="1"/>
      <c r="G75" s="1">
        <v>0.997</v>
      </c>
    </row>
    <row r="76" spans="3:7" x14ac:dyDescent="0.25">
      <c r="C76" s="1" t="s">
        <v>299</v>
      </c>
      <c r="D76" s="1" t="s">
        <v>80</v>
      </c>
      <c r="E76" s="1">
        <v>2.5999999999999999E-2</v>
      </c>
      <c r="F76" s="1"/>
      <c r="G76" s="1">
        <v>0.64900000000000002</v>
      </c>
    </row>
    <row r="77" spans="3:7" x14ac:dyDescent="0.25">
      <c r="C77" s="1" t="s">
        <v>300</v>
      </c>
      <c r="D77" s="1" t="s">
        <v>82</v>
      </c>
      <c r="E77" s="1">
        <v>0.04</v>
      </c>
      <c r="F77" s="1"/>
      <c r="G77" s="1">
        <v>0.85699999999999998</v>
      </c>
    </row>
    <row r="78" spans="3:7" x14ac:dyDescent="0.25">
      <c r="C78" s="1" t="s">
        <v>301</v>
      </c>
      <c r="D78" s="1" t="s">
        <v>84</v>
      </c>
      <c r="E78" s="1">
        <v>1.9E-2</v>
      </c>
      <c r="F78" s="1"/>
      <c r="G78" s="1">
        <v>0.52700000000000002</v>
      </c>
    </row>
    <row r="79" spans="3:7" x14ac:dyDescent="0.25">
      <c r="C79" s="1"/>
      <c r="D79" s="1"/>
      <c r="E79" s="1"/>
      <c r="F79" s="1"/>
      <c r="G79" s="1"/>
    </row>
  </sheetData>
  <mergeCells count="25">
    <mergeCell ref="C23:C24"/>
    <mergeCell ref="D23:D24"/>
    <mergeCell ref="G23:G24"/>
    <mergeCell ref="H23:H24"/>
    <mergeCell ref="I23:I24"/>
    <mergeCell ref="C19:C20"/>
    <mergeCell ref="D19:D20"/>
    <mergeCell ref="G19:G20"/>
    <mergeCell ref="H19:H20"/>
    <mergeCell ref="I19:I20"/>
    <mergeCell ref="C21:C22"/>
    <mergeCell ref="D21:D22"/>
    <mergeCell ref="G21:G22"/>
    <mergeCell ref="H21:H22"/>
    <mergeCell ref="I21:I22"/>
    <mergeCell ref="C15:C16"/>
    <mergeCell ref="D15:D16"/>
    <mergeCell ref="G15:G16"/>
    <mergeCell ref="H15:H16"/>
    <mergeCell ref="I15:I16"/>
    <mergeCell ref="C17:C18"/>
    <mergeCell ref="D17:D18"/>
    <mergeCell ref="G17:G18"/>
    <mergeCell ref="H17:H18"/>
    <mergeCell ref="I17:I18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201"/>
  <sheetViews>
    <sheetView workbookViewId="0">
      <selection activeCell="E3" sqref="E3:J89"/>
    </sheetView>
  </sheetViews>
  <sheetFormatPr defaultRowHeight="15" x14ac:dyDescent="0.25"/>
  <cols>
    <col min="1" max="16384" width="9.140625" style="8"/>
  </cols>
  <sheetData>
    <row r="1" spans="2:10" ht="15.75" thickBot="1" x14ac:dyDescent="0.3"/>
    <row r="2" spans="2:10" x14ac:dyDescent="0.25">
      <c r="B2" s="6" t="s">
        <v>1</v>
      </c>
      <c r="C2" s="7" t="s">
        <v>24</v>
      </c>
      <c r="F2" s="47" t="s">
        <v>302</v>
      </c>
      <c r="G2" s="48"/>
      <c r="H2" s="48"/>
      <c r="I2" s="48"/>
      <c r="J2" s="49"/>
    </row>
    <row r="3" spans="2:10" x14ac:dyDescent="0.25">
      <c r="B3" s="2" t="s">
        <v>25</v>
      </c>
      <c r="C3" s="3">
        <v>0.95</v>
      </c>
      <c r="E3" s="8" t="s">
        <v>303</v>
      </c>
      <c r="F3" s="9" t="s">
        <v>25</v>
      </c>
      <c r="G3" s="10" t="s">
        <v>27</v>
      </c>
      <c r="H3" s="10" t="s">
        <v>29</v>
      </c>
      <c r="I3" s="10" t="s">
        <v>31</v>
      </c>
      <c r="J3" s="11" t="s">
        <v>33</v>
      </c>
    </row>
    <row r="4" spans="2:10" x14ac:dyDescent="0.25">
      <c r="B4" s="2" t="s">
        <v>27</v>
      </c>
      <c r="C4" s="3">
        <v>0.35</v>
      </c>
      <c r="E4" s="8">
        <v>1</v>
      </c>
      <c r="F4" s="9">
        <v>0.95</v>
      </c>
      <c r="G4" s="10">
        <v>0.35</v>
      </c>
      <c r="H4" s="10">
        <v>0.90900000000000003</v>
      </c>
      <c r="I4" s="10">
        <v>0.83299999999999996</v>
      </c>
      <c r="J4" s="11">
        <v>0.63800000000000001</v>
      </c>
    </row>
    <row r="5" spans="2:10" x14ac:dyDescent="0.25">
      <c r="B5" s="2" t="s">
        <v>29</v>
      </c>
      <c r="C5" s="3">
        <v>0.90900000000000003</v>
      </c>
      <c r="F5" s="9" t="s">
        <v>35</v>
      </c>
      <c r="G5" s="10" t="s">
        <v>37</v>
      </c>
      <c r="H5" s="10" t="s">
        <v>39</v>
      </c>
      <c r="I5" s="10" t="s">
        <v>41</v>
      </c>
      <c r="J5" s="11" t="s">
        <v>43</v>
      </c>
    </row>
    <row r="6" spans="2:10" x14ac:dyDescent="0.25">
      <c r="B6" s="2" t="s">
        <v>31</v>
      </c>
      <c r="C6" s="3">
        <v>0.83299999999999996</v>
      </c>
      <c r="E6" s="8">
        <v>2</v>
      </c>
      <c r="F6" s="9">
        <v>0.65900000000000003</v>
      </c>
      <c r="G6" s="10">
        <v>0.52300000000000002</v>
      </c>
      <c r="H6" s="10">
        <v>1.6060000000000001</v>
      </c>
      <c r="I6" s="10">
        <v>1.4990000000000001</v>
      </c>
      <c r="J6" s="11">
        <v>0.89</v>
      </c>
    </row>
    <row r="7" spans="2:10" x14ac:dyDescent="0.25">
      <c r="B7" s="2" t="s">
        <v>33</v>
      </c>
      <c r="C7" s="3">
        <v>0.63800000000000001</v>
      </c>
      <c r="F7" s="9" t="s">
        <v>45</v>
      </c>
      <c r="G7" s="10" t="s">
        <v>47</v>
      </c>
      <c r="H7" s="10" t="s">
        <v>49</v>
      </c>
      <c r="I7" s="10" t="s">
        <v>51</v>
      </c>
      <c r="J7" s="11" t="s">
        <v>53</v>
      </c>
    </row>
    <row r="8" spans="2:10" x14ac:dyDescent="0.25">
      <c r="B8" s="2" t="s">
        <v>35</v>
      </c>
      <c r="C8" s="3">
        <v>0.65900000000000003</v>
      </c>
      <c r="E8" s="8">
        <v>3</v>
      </c>
      <c r="F8" s="9">
        <v>0.46500000000000002</v>
      </c>
      <c r="G8" s="10">
        <v>0.441</v>
      </c>
      <c r="H8" s="10">
        <v>1.4410000000000001</v>
      </c>
      <c r="I8" s="10">
        <v>1</v>
      </c>
      <c r="J8" s="11">
        <v>0.72799999999999998</v>
      </c>
    </row>
    <row r="9" spans="2:10" x14ac:dyDescent="0.25">
      <c r="B9" s="2" t="s">
        <v>37</v>
      </c>
      <c r="C9" s="3">
        <v>0.52300000000000002</v>
      </c>
      <c r="F9" s="9" t="s">
        <v>55</v>
      </c>
      <c r="G9" s="10" t="s">
        <v>57</v>
      </c>
      <c r="H9" s="10" t="s">
        <v>59</v>
      </c>
      <c r="I9" s="10" t="s">
        <v>61</v>
      </c>
      <c r="J9" s="11" t="s">
        <v>63</v>
      </c>
    </row>
    <row r="10" spans="2:10" x14ac:dyDescent="0.25">
      <c r="B10" s="2" t="s">
        <v>39</v>
      </c>
      <c r="C10" s="3">
        <v>1.6060000000000001</v>
      </c>
      <c r="E10" s="8">
        <v>9</v>
      </c>
      <c r="F10" s="9">
        <v>0.186</v>
      </c>
      <c r="G10" s="10">
        <v>0.52800000000000002</v>
      </c>
      <c r="H10" s="10">
        <v>0.28799999999999998</v>
      </c>
      <c r="I10" s="10">
        <v>0.91100000000000003</v>
      </c>
      <c r="J10" s="11">
        <v>0.47799999999999998</v>
      </c>
    </row>
    <row r="11" spans="2:10" x14ac:dyDescent="0.25">
      <c r="B11" s="2" t="s">
        <v>41</v>
      </c>
      <c r="C11" s="3">
        <v>1.4990000000000001</v>
      </c>
      <c r="F11" s="9" t="s">
        <v>65</v>
      </c>
      <c r="G11" s="10" t="s">
        <v>67</v>
      </c>
      <c r="H11" s="10" t="s">
        <v>69</v>
      </c>
      <c r="I11" s="10" t="s">
        <v>71</v>
      </c>
      <c r="J11" s="11" t="s">
        <v>73</v>
      </c>
    </row>
    <row r="12" spans="2:10" x14ac:dyDescent="0.25">
      <c r="B12" s="2" t="s">
        <v>43</v>
      </c>
      <c r="C12" s="3">
        <v>0.89</v>
      </c>
      <c r="E12" s="8">
        <v>10</v>
      </c>
      <c r="F12" s="9">
        <v>0.46500000000000002</v>
      </c>
      <c r="G12" s="10">
        <v>1.294</v>
      </c>
      <c r="H12" s="10">
        <v>1.651</v>
      </c>
      <c r="I12" s="10">
        <v>1.889</v>
      </c>
      <c r="J12" s="11">
        <v>0.872</v>
      </c>
    </row>
    <row r="13" spans="2:10" x14ac:dyDescent="0.25">
      <c r="B13" s="2" t="s">
        <v>45</v>
      </c>
      <c r="C13" s="3">
        <v>0.46500000000000002</v>
      </c>
      <c r="F13" s="9" t="s">
        <v>75</v>
      </c>
      <c r="G13" s="10" t="s">
        <v>77</v>
      </c>
      <c r="H13" s="10" t="s">
        <v>79</v>
      </c>
      <c r="I13" s="10" t="s">
        <v>81</v>
      </c>
      <c r="J13" s="11" t="s">
        <v>83</v>
      </c>
    </row>
    <row r="14" spans="2:10" x14ac:dyDescent="0.25">
      <c r="B14" s="2" t="s">
        <v>47</v>
      </c>
      <c r="C14" s="3">
        <v>0.441</v>
      </c>
      <c r="E14" s="8">
        <v>11</v>
      </c>
      <c r="F14" s="9">
        <v>1.2609999999999999</v>
      </c>
      <c r="G14" s="10">
        <v>3.911</v>
      </c>
      <c r="H14" s="10">
        <v>3.0030000000000001</v>
      </c>
      <c r="I14" s="10">
        <v>1.5009999999999999</v>
      </c>
      <c r="J14" s="11">
        <v>0.99099999999999999</v>
      </c>
    </row>
    <row r="15" spans="2:10" x14ac:dyDescent="0.25">
      <c r="B15" s="2" t="s">
        <v>49</v>
      </c>
      <c r="C15" s="3">
        <v>1.4410000000000001</v>
      </c>
      <c r="F15" s="9" t="s">
        <v>85</v>
      </c>
      <c r="G15" s="10" t="s">
        <v>88</v>
      </c>
      <c r="H15" s="10" t="s">
        <v>90</v>
      </c>
      <c r="I15" s="10" t="s">
        <v>92</v>
      </c>
      <c r="J15" s="11" t="s">
        <v>94</v>
      </c>
    </row>
    <row r="16" spans="2:10" x14ac:dyDescent="0.25">
      <c r="B16" s="2" t="s">
        <v>51</v>
      </c>
      <c r="C16" s="3">
        <v>1</v>
      </c>
      <c r="E16" s="8">
        <v>17</v>
      </c>
      <c r="F16" s="9">
        <v>0</v>
      </c>
      <c r="G16" s="10">
        <v>0.47299999999999998</v>
      </c>
      <c r="H16" s="10">
        <v>1.226</v>
      </c>
      <c r="I16" s="10">
        <v>0.96599999999999997</v>
      </c>
      <c r="J16" s="11">
        <v>0.42899999999999999</v>
      </c>
    </row>
    <row r="17" spans="2:10" x14ac:dyDescent="0.25">
      <c r="B17" s="2" t="s">
        <v>53</v>
      </c>
      <c r="C17" s="3">
        <v>0.72799999999999998</v>
      </c>
      <c r="F17" s="9" t="s">
        <v>96</v>
      </c>
      <c r="G17" s="10" t="s">
        <v>98</v>
      </c>
      <c r="H17" s="10" t="s">
        <v>100</v>
      </c>
      <c r="I17" s="10" t="s">
        <v>102</v>
      </c>
      <c r="J17" s="11" t="s">
        <v>104</v>
      </c>
    </row>
    <row r="18" spans="2:10" x14ac:dyDescent="0.25">
      <c r="B18" s="2" t="s">
        <v>55</v>
      </c>
      <c r="C18" s="3">
        <v>0.186</v>
      </c>
      <c r="E18" s="8">
        <v>18</v>
      </c>
      <c r="F18" s="9">
        <v>0.51800000000000002</v>
      </c>
      <c r="G18" s="10">
        <v>0.49399999999999999</v>
      </c>
      <c r="H18" s="10">
        <v>1.589</v>
      </c>
      <c r="I18" s="10">
        <v>0.94399999999999995</v>
      </c>
      <c r="J18" s="11">
        <v>0.74399999999999999</v>
      </c>
    </row>
    <row r="19" spans="2:10" x14ac:dyDescent="0.25">
      <c r="B19" s="2" t="s">
        <v>57</v>
      </c>
      <c r="C19" s="3">
        <v>0.52800000000000002</v>
      </c>
      <c r="F19" s="9" t="s">
        <v>106</v>
      </c>
      <c r="G19" s="10" t="s">
        <v>108</v>
      </c>
      <c r="H19" s="10" t="s">
        <v>110</v>
      </c>
      <c r="I19" s="10" t="s">
        <v>112</v>
      </c>
      <c r="J19" s="11" t="s">
        <v>114</v>
      </c>
    </row>
    <row r="20" spans="2:10" x14ac:dyDescent="0.25">
      <c r="B20" s="2" t="s">
        <v>59</v>
      </c>
      <c r="C20" s="3">
        <v>0.28799999999999998</v>
      </c>
      <c r="E20" s="8">
        <v>19</v>
      </c>
      <c r="F20" s="9">
        <v>0.86799999999999999</v>
      </c>
      <c r="G20" s="10">
        <v>1.234</v>
      </c>
      <c r="H20" s="10">
        <v>3.3980000000000001</v>
      </c>
      <c r="I20" s="10">
        <v>1.462</v>
      </c>
      <c r="J20" s="11">
        <v>1.569</v>
      </c>
    </row>
    <row r="21" spans="2:10" x14ac:dyDescent="0.25">
      <c r="B21" s="2" t="s">
        <v>61</v>
      </c>
      <c r="C21" s="3">
        <v>0.91100000000000003</v>
      </c>
      <c r="F21" s="9" t="s">
        <v>116</v>
      </c>
      <c r="G21" s="10" t="s">
        <v>118</v>
      </c>
      <c r="H21" s="10" t="s">
        <v>120</v>
      </c>
      <c r="I21" s="10" t="s">
        <v>122</v>
      </c>
      <c r="J21" s="11" t="s">
        <v>124</v>
      </c>
    </row>
    <row r="22" spans="2:10" x14ac:dyDescent="0.25">
      <c r="B22" s="2" t="s">
        <v>63</v>
      </c>
      <c r="C22" s="3">
        <v>0.47799999999999998</v>
      </c>
      <c r="E22" s="8">
        <v>25</v>
      </c>
      <c r="F22" s="9">
        <v>0.318</v>
      </c>
      <c r="G22" s="10">
        <v>0.89800000000000002</v>
      </c>
      <c r="H22" s="10">
        <v>1.46</v>
      </c>
      <c r="I22" s="10">
        <v>1.234</v>
      </c>
      <c r="J22" s="11">
        <v>0.93500000000000005</v>
      </c>
    </row>
    <row r="23" spans="2:10" x14ac:dyDescent="0.25">
      <c r="B23" s="2" t="s">
        <v>65</v>
      </c>
      <c r="C23" s="3">
        <v>0.46500000000000002</v>
      </c>
      <c r="F23" s="9" t="s">
        <v>126</v>
      </c>
      <c r="G23" s="10" t="s">
        <v>128</v>
      </c>
      <c r="H23" s="10" t="s">
        <v>130</v>
      </c>
      <c r="I23" s="10" t="s">
        <v>132</v>
      </c>
      <c r="J23" s="11" t="s">
        <v>134</v>
      </c>
    </row>
    <row r="24" spans="2:10" x14ac:dyDescent="0.25">
      <c r="B24" s="2" t="s">
        <v>67</v>
      </c>
      <c r="C24" s="3">
        <v>1.294</v>
      </c>
      <c r="E24" s="8">
        <v>26</v>
      </c>
      <c r="F24" s="9">
        <v>0.54900000000000004</v>
      </c>
      <c r="G24" s="10">
        <v>1.36</v>
      </c>
      <c r="H24" s="10">
        <v>1.3049999999999999</v>
      </c>
      <c r="I24" s="10">
        <v>1.02</v>
      </c>
      <c r="J24" s="11">
        <v>0.69599999999999995</v>
      </c>
    </row>
    <row r="25" spans="2:10" x14ac:dyDescent="0.25">
      <c r="B25" s="2" t="s">
        <v>69</v>
      </c>
      <c r="C25" s="3">
        <v>1.651</v>
      </c>
      <c r="F25" s="9" t="s">
        <v>136</v>
      </c>
      <c r="G25" s="10" t="s">
        <v>138</v>
      </c>
      <c r="H25" s="10" t="s">
        <v>140</v>
      </c>
      <c r="I25" s="10" t="s">
        <v>142</v>
      </c>
      <c r="J25" s="11" t="s">
        <v>144</v>
      </c>
    </row>
    <row r="26" spans="2:10" x14ac:dyDescent="0.25">
      <c r="B26" s="2" t="s">
        <v>71</v>
      </c>
      <c r="C26" s="3">
        <v>1.889</v>
      </c>
      <c r="E26" s="8">
        <v>27</v>
      </c>
      <c r="F26" s="9">
        <v>0.64100000000000001</v>
      </c>
      <c r="G26" s="10">
        <v>1.5760000000000001</v>
      </c>
      <c r="H26" s="10">
        <v>2.06</v>
      </c>
      <c r="I26" s="10">
        <v>1.4239999999999999</v>
      </c>
      <c r="J26" s="11">
        <v>0.71299999999999997</v>
      </c>
    </row>
    <row r="27" spans="2:10" x14ac:dyDescent="0.25">
      <c r="B27" s="2" t="s">
        <v>73</v>
      </c>
      <c r="C27" s="3">
        <v>0.872</v>
      </c>
      <c r="F27" s="9" t="s">
        <v>146</v>
      </c>
      <c r="G27" s="10" t="s">
        <v>148</v>
      </c>
      <c r="H27" s="10" t="s">
        <v>150</v>
      </c>
      <c r="I27" s="10" t="s">
        <v>152</v>
      </c>
      <c r="J27" s="11" t="s">
        <v>154</v>
      </c>
    </row>
    <row r="28" spans="2:10" x14ac:dyDescent="0.25">
      <c r="B28" s="2" t="s">
        <v>75</v>
      </c>
      <c r="C28" s="3">
        <v>1.2609999999999999</v>
      </c>
      <c r="E28" s="8">
        <v>33</v>
      </c>
      <c r="F28" s="9">
        <v>0.50600000000000001</v>
      </c>
      <c r="G28" s="10">
        <v>1.073</v>
      </c>
      <c r="H28" s="10">
        <v>2.4710000000000001</v>
      </c>
      <c r="I28" s="10">
        <v>2.0379999999999998</v>
      </c>
      <c r="J28" s="11">
        <v>1.1830000000000001</v>
      </c>
    </row>
    <row r="29" spans="2:10" x14ac:dyDescent="0.25">
      <c r="B29" s="2" t="s">
        <v>77</v>
      </c>
      <c r="C29" s="3">
        <v>3.911</v>
      </c>
      <c r="F29" s="9" t="s">
        <v>156</v>
      </c>
      <c r="G29" s="10" t="s">
        <v>158</v>
      </c>
      <c r="H29" s="10"/>
      <c r="I29" s="10" t="s">
        <v>160</v>
      </c>
      <c r="J29" s="11" t="s">
        <v>162</v>
      </c>
    </row>
    <row r="30" spans="2:10" x14ac:dyDescent="0.25">
      <c r="B30" s="2" t="s">
        <v>79</v>
      </c>
      <c r="C30" s="3">
        <v>3.0030000000000001</v>
      </c>
      <c r="E30" s="8">
        <v>34</v>
      </c>
      <c r="F30" s="9">
        <v>0.73</v>
      </c>
      <c r="G30" s="10">
        <v>3.6070000000000002</v>
      </c>
      <c r="H30" s="10"/>
      <c r="I30" s="10">
        <v>1.6739999999999999</v>
      </c>
      <c r="J30" s="11">
        <v>0.76800000000000002</v>
      </c>
    </row>
    <row r="31" spans="2:10" x14ac:dyDescent="0.25">
      <c r="B31" s="2" t="s">
        <v>81</v>
      </c>
      <c r="C31" s="3">
        <v>1.5009999999999999</v>
      </c>
      <c r="F31" s="9" t="s">
        <v>164</v>
      </c>
      <c r="G31" s="10" t="s">
        <v>166</v>
      </c>
      <c r="H31" s="10" t="s">
        <v>168</v>
      </c>
      <c r="I31" s="10" t="s">
        <v>170</v>
      </c>
      <c r="J31" s="11" t="s">
        <v>172</v>
      </c>
    </row>
    <row r="32" spans="2:10" ht="15.75" thickBot="1" x14ac:dyDescent="0.3">
      <c r="B32" s="2" t="s">
        <v>83</v>
      </c>
      <c r="C32" s="3">
        <v>0.99099999999999999</v>
      </c>
      <c r="E32" s="8">
        <v>35</v>
      </c>
      <c r="F32" s="12">
        <v>0.4</v>
      </c>
      <c r="G32" s="13">
        <v>2.101</v>
      </c>
      <c r="H32" s="13">
        <v>1.0409999999999999</v>
      </c>
      <c r="I32" s="13">
        <v>1.248</v>
      </c>
      <c r="J32" s="14">
        <v>0.54500000000000004</v>
      </c>
    </row>
    <row r="33" spans="2:10" x14ac:dyDescent="0.25">
      <c r="B33" s="2" t="s">
        <v>85</v>
      </c>
      <c r="C33" s="3">
        <v>0</v>
      </c>
      <c r="E33" s="8" t="s">
        <v>304</v>
      </c>
      <c r="F33" s="8">
        <v>-2</v>
      </c>
      <c r="G33" s="8">
        <v>0</v>
      </c>
      <c r="H33" s="8">
        <v>15</v>
      </c>
      <c r="I33" s="8">
        <v>30</v>
      </c>
      <c r="J33" s="8">
        <v>60</v>
      </c>
    </row>
    <row r="34" spans="2:10" ht="15.75" thickBot="1" x14ac:dyDescent="0.3">
      <c r="B34" s="2" t="s">
        <v>88</v>
      </c>
      <c r="C34" s="3">
        <v>0.47299999999999998</v>
      </c>
    </row>
    <row r="35" spans="2:10" x14ac:dyDescent="0.25">
      <c r="B35" s="2" t="s">
        <v>90</v>
      </c>
      <c r="C35" s="3">
        <v>1.226</v>
      </c>
      <c r="F35" s="47" t="s">
        <v>305</v>
      </c>
      <c r="G35" s="48"/>
      <c r="H35" s="48"/>
      <c r="I35" s="48"/>
      <c r="J35" s="49"/>
    </row>
    <row r="36" spans="2:10" x14ac:dyDescent="0.25">
      <c r="B36" s="2" t="s">
        <v>92</v>
      </c>
      <c r="C36" s="3">
        <v>0.96599999999999997</v>
      </c>
      <c r="F36" s="9" t="s">
        <v>227</v>
      </c>
      <c r="G36" s="10" t="s">
        <v>228</v>
      </c>
      <c r="H36" s="10" t="s">
        <v>229</v>
      </c>
      <c r="I36" s="10" t="s">
        <v>230</v>
      </c>
      <c r="J36" s="11" t="s">
        <v>231</v>
      </c>
    </row>
    <row r="37" spans="2:10" x14ac:dyDescent="0.25">
      <c r="B37" s="2" t="s">
        <v>94</v>
      </c>
      <c r="C37" s="3">
        <v>0.42899999999999999</v>
      </c>
      <c r="E37" s="8">
        <v>4</v>
      </c>
      <c r="F37" s="9">
        <v>0.86199999999999999</v>
      </c>
      <c r="G37" s="10">
        <v>1.0169999999999999</v>
      </c>
      <c r="H37" s="10">
        <v>2.9889999999999999</v>
      </c>
      <c r="I37" s="10">
        <v>1.3149999999999999</v>
      </c>
      <c r="J37" s="11">
        <v>1.621</v>
      </c>
    </row>
    <row r="38" spans="2:10" x14ac:dyDescent="0.25">
      <c r="B38" s="2" t="s">
        <v>96</v>
      </c>
      <c r="C38" s="3">
        <v>0.51800000000000002</v>
      </c>
      <c r="F38" s="9" t="s">
        <v>232</v>
      </c>
      <c r="G38" s="10" t="s">
        <v>233</v>
      </c>
      <c r="H38" s="10" t="s">
        <v>234</v>
      </c>
      <c r="I38" s="10" t="s">
        <v>235</v>
      </c>
      <c r="J38" s="11" t="s">
        <v>236</v>
      </c>
    </row>
    <row r="39" spans="2:10" x14ac:dyDescent="0.25">
      <c r="B39" s="2" t="s">
        <v>98</v>
      </c>
      <c r="C39" s="3">
        <v>0.49399999999999999</v>
      </c>
      <c r="E39" s="8">
        <v>5</v>
      </c>
      <c r="F39" s="9">
        <v>1.19</v>
      </c>
      <c r="G39" s="10">
        <v>1.712</v>
      </c>
      <c r="H39" s="10">
        <v>2.3839999999999999</v>
      </c>
      <c r="I39" s="10">
        <v>1.3979999999999999</v>
      </c>
      <c r="J39" s="11">
        <v>1.054</v>
      </c>
    </row>
    <row r="40" spans="2:10" x14ac:dyDescent="0.25">
      <c r="B40" s="2" t="s">
        <v>100</v>
      </c>
      <c r="C40" s="3">
        <v>1.589</v>
      </c>
      <c r="F40" s="9" t="s">
        <v>237</v>
      </c>
      <c r="G40" s="10" t="s">
        <v>238</v>
      </c>
      <c r="H40" s="10" t="s">
        <v>239</v>
      </c>
      <c r="I40" s="10" t="s">
        <v>240</v>
      </c>
      <c r="J40" s="11" t="s">
        <v>241</v>
      </c>
    </row>
    <row r="41" spans="2:10" x14ac:dyDescent="0.25">
      <c r="B41" s="2" t="s">
        <v>102</v>
      </c>
      <c r="C41" s="3">
        <v>0.94399999999999995</v>
      </c>
      <c r="E41" s="8">
        <v>6</v>
      </c>
      <c r="F41" s="9">
        <v>1.1830000000000001</v>
      </c>
      <c r="G41" s="10">
        <v>1.097</v>
      </c>
      <c r="H41" s="10">
        <v>1.37</v>
      </c>
      <c r="I41" s="10">
        <v>1.351</v>
      </c>
      <c r="J41" s="11">
        <v>1.2130000000000001</v>
      </c>
    </row>
    <row r="42" spans="2:10" x14ac:dyDescent="0.25">
      <c r="B42" s="2" t="s">
        <v>104</v>
      </c>
      <c r="C42" s="3">
        <v>0.74399999999999999</v>
      </c>
      <c r="F42" s="9" t="s">
        <v>242</v>
      </c>
      <c r="G42" s="10" t="s">
        <v>243</v>
      </c>
      <c r="H42" s="10" t="s">
        <v>244</v>
      </c>
      <c r="I42" s="10" t="s">
        <v>245</v>
      </c>
      <c r="J42" s="11" t="s">
        <v>246</v>
      </c>
    </row>
    <row r="43" spans="2:10" x14ac:dyDescent="0.25">
      <c r="B43" s="2" t="s">
        <v>106</v>
      </c>
      <c r="C43" s="3">
        <v>0.86799999999999999</v>
      </c>
      <c r="E43" s="8">
        <v>12</v>
      </c>
      <c r="F43" s="9">
        <v>1.2529999999999999</v>
      </c>
      <c r="G43" s="10">
        <v>1.502</v>
      </c>
      <c r="H43" s="10">
        <v>1.5269999999999999</v>
      </c>
      <c r="I43" s="10">
        <v>1.7949999999999999</v>
      </c>
      <c r="J43" s="11">
        <v>0.79800000000000004</v>
      </c>
    </row>
    <row r="44" spans="2:10" x14ac:dyDescent="0.25">
      <c r="B44" s="2" t="s">
        <v>108</v>
      </c>
      <c r="C44" s="3">
        <v>1.234</v>
      </c>
      <c r="F44" s="9" t="s">
        <v>247</v>
      </c>
      <c r="G44" s="10" t="s">
        <v>248</v>
      </c>
      <c r="H44" s="10" t="s">
        <v>249</v>
      </c>
      <c r="I44" s="10" t="s">
        <v>174</v>
      </c>
      <c r="J44" s="11" t="s">
        <v>175</v>
      </c>
    </row>
    <row r="45" spans="2:10" x14ac:dyDescent="0.25">
      <c r="B45" s="2" t="s">
        <v>110</v>
      </c>
      <c r="C45" s="3">
        <v>3.3980000000000001</v>
      </c>
      <c r="E45" s="8">
        <v>13</v>
      </c>
      <c r="F45" s="9">
        <v>0</v>
      </c>
      <c r="G45" s="10">
        <v>1.0980000000000001</v>
      </c>
      <c r="H45" s="10">
        <v>0.88300000000000001</v>
      </c>
      <c r="I45" s="10">
        <v>1.1599999999999999</v>
      </c>
      <c r="J45" s="11">
        <v>0.32900000000000001</v>
      </c>
    </row>
    <row r="46" spans="2:10" x14ac:dyDescent="0.25">
      <c r="B46" s="2" t="s">
        <v>112</v>
      </c>
      <c r="C46" s="3">
        <v>1.462</v>
      </c>
      <c r="F46" s="9" t="s">
        <v>176</v>
      </c>
      <c r="G46" s="10" t="s">
        <v>177</v>
      </c>
      <c r="H46" s="10" t="s">
        <v>178</v>
      </c>
      <c r="I46" s="10" t="s">
        <v>179</v>
      </c>
      <c r="J46" s="11" t="s">
        <v>180</v>
      </c>
    </row>
    <row r="47" spans="2:10" x14ac:dyDescent="0.25">
      <c r="B47" s="2" t="s">
        <v>114</v>
      </c>
      <c r="C47" s="3">
        <v>1.569</v>
      </c>
      <c r="E47" s="8">
        <v>14</v>
      </c>
      <c r="F47" s="9">
        <v>1.159</v>
      </c>
      <c r="G47" s="10">
        <v>3.323</v>
      </c>
      <c r="H47" s="10">
        <v>2.347</v>
      </c>
      <c r="I47" s="10">
        <v>3.375</v>
      </c>
      <c r="J47" s="11">
        <v>2.8860000000000001</v>
      </c>
    </row>
    <row r="48" spans="2:10" x14ac:dyDescent="0.25">
      <c r="B48" s="2" t="s">
        <v>116</v>
      </c>
      <c r="C48" s="3">
        <v>0.318</v>
      </c>
      <c r="F48" s="9" t="s">
        <v>181</v>
      </c>
      <c r="G48" s="10" t="s">
        <v>182</v>
      </c>
      <c r="H48" s="10" t="s">
        <v>183</v>
      </c>
      <c r="I48" s="10" t="s">
        <v>184</v>
      </c>
      <c r="J48" s="11" t="s">
        <v>185</v>
      </c>
    </row>
    <row r="49" spans="2:10" x14ac:dyDescent="0.25">
      <c r="B49" s="2" t="s">
        <v>118</v>
      </c>
      <c r="C49" s="3">
        <v>0.89800000000000002</v>
      </c>
      <c r="E49" s="8">
        <v>20</v>
      </c>
      <c r="F49" s="9">
        <v>1.431</v>
      </c>
      <c r="G49" s="10">
        <v>1.486</v>
      </c>
      <c r="H49" s="10">
        <v>1.2929999999999999</v>
      </c>
      <c r="I49" s="10">
        <v>1.321</v>
      </c>
      <c r="J49" s="11">
        <v>0.745</v>
      </c>
    </row>
    <row r="50" spans="2:10" x14ac:dyDescent="0.25">
      <c r="B50" s="2" t="s">
        <v>120</v>
      </c>
      <c r="C50" s="3">
        <v>1.46</v>
      </c>
      <c r="F50" s="9" t="s">
        <v>186</v>
      </c>
      <c r="G50" s="10" t="s">
        <v>187</v>
      </c>
      <c r="H50" s="10" t="s">
        <v>188</v>
      </c>
      <c r="I50" s="10" t="s">
        <v>189</v>
      </c>
      <c r="J50" s="11" t="s">
        <v>190</v>
      </c>
    </row>
    <row r="51" spans="2:10" x14ac:dyDescent="0.25">
      <c r="B51" s="2" t="s">
        <v>122</v>
      </c>
      <c r="C51" s="3">
        <v>1.234</v>
      </c>
      <c r="E51" s="8">
        <v>21</v>
      </c>
      <c r="F51" s="9">
        <v>0.86299999999999999</v>
      </c>
      <c r="G51" s="10">
        <v>1.607</v>
      </c>
      <c r="H51" s="10">
        <v>1.996</v>
      </c>
      <c r="I51" s="10">
        <v>1.4370000000000001</v>
      </c>
      <c r="J51" s="11">
        <v>0.82099999999999995</v>
      </c>
    </row>
    <row r="52" spans="2:10" x14ac:dyDescent="0.25">
      <c r="B52" s="2" t="s">
        <v>124</v>
      </c>
      <c r="C52" s="3">
        <v>0.93500000000000005</v>
      </c>
      <c r="F52" s="9" t="s">
        <v>191</v>
      </c>
      <c r="G52" s="10" t="s">
        <v>192</v>
      </c>
      <c r="H52" s="10" t="s">
        <v>193</v>
      </c>
      <c r="I52" s="10" t="s">
        <v>194</v>
      </c>
      <c r="J52" s="11" t="s">
        <v>195</v>
      </c>
    </row>
    <row r="53" spans="2:10" x14ac:dyDescent="0.25">
      <c r="B53" s="2" t="s">
        <v>126</v>
      </c>
      <c r="C53" s="3">
        <v>0.54900000000000004</v>
      </c>
      <c r="E53" s="8">
        <v>22</v>
      </c>
      <c r="F53" s="9">
        <v>0.74</v>
      </c>
      <c r="G53" s="10">
        <v>0.63600000000000001</v>
      </c>
      <c r="H53" s="10">
        <v>1</v>
      </c>
      <c r="I53" s="10">
        <v>0.91600000000000004</v>
      </c>
      <c r="J53" s="11">
        <v>0.61599999999999999</v>
      </c>
    </row>
    <row r="54" spans="2:10" x14ac:dyDescent="0.25">
      <c r="B54" s="2" t="s">
        <v>128</v>
      </c>
      <c r="C54" s="3">
        <v>1.36</v>
      </c>
      <c r="F54" s="9" t="s">
        <v>196</v>
      </c>
      <c r="G54" s="10" t="s">
        <v>197</v>
      </c>
      <c r="H54" s="10" t="s">
        <v>198</v>
      </c>
      <c r="I54" s="10" t="s">
        <v>199</v>
      </c>
      <c r="J54" s="11" t="s">
        <v>200</v>
      </c>
    </row>
    <row r="55" spans="2:10" x14ac:dyDescent="0.25">
      <c r="B55" s="2" t="s">
        <v>130</v>
      </c>
      <c r="C55" s="3">
        <v>1.3049999999999999</v>
      </c>
      <c r="E55" s="8">
        <v>28</v>
      </c>
      <c r="F55" s="9">
        <v>1.536</v>
      </c>
      <c r="G55" s="10">
        <v>1.9179999999999999</v>
      </c>
      <c r="H55" s="10">
        <v>1.5820000000000001</v>
      </c>
      <c r="I55" s="10">
        <v>1.387</v>
      </c>
      <c r="J55" s="11">
        <v>0.94699999999999995</v>
      </c>
    </row>
    <row r="56" spans="2:10" x14ac:dyDescent="0.25">
      <c r="B56" s="2" t="s">
        <v>132</v>
      </c>
      <c r="C56" s="3">
        <v>1.02</v>
      </c>
      <c r="F56" s="9" t="s">
        <v>201</v>
      </c>
      <c r="G56" s="10" t="s">
        <v>202</v>
      </c>
      <c r="H56" s="10" t="s">
        <v>203</v>
      </c>
      <c r="I56" s="10" t="s">
        <v>204</v>
      </c>
      <c r="J56" s="11" t="s">
        <v>205</v>
      </c>
    </row>
    <row r="57" spans="2:10" x14ac:dyDescent="0.25">
      <c r="B57" s="2" t="s">
        <v>134</v>
      </c>
      <c r="C57" s="3">
        <v>0.69599999999999995</v>
      </c>
      <c r="E57" s="8">
        <v>29</v>
      </c>
      <c r="F57" s="9">
        <v>0.80900000000000005</v>
      </c>
      <c r="G57" s="10">
        <v>1.2629999999999999</v>
      </c>
      <c r="H57" s="10">
        <v>1.2170000000000001</v>
      </c>
      <c r="I57" s="10">
        <v>1.7609999999999999</v>
      </c>
      <c r="J57" s="11">
        <v>0.96099999999999997</v>
      </c>
    </row>
    <row r="58" spans="2:10" x14ac:dyDescent="0.25">
      <c r="B58" s="2" t="s">
        <v>136</v>
      </c>
      <c r="C58" s="3">
        <v>0.64100000000000001</v>
      </c>
      <c r="F58" s="9" t="s">
        <v>206</v>
      </c>
      <c r="G58" s="10" t="s">
        <v>207</v>
      </c>
      <c r="H58" s="10" t="s">
        <v>208</v>
      </c>
      <c r="I58" s="10" t="s">
        <v>209</v>
      </c>
      <c r="J58" s="11" t="s">
        <v>210</v>
      </c>
    </row>
    <row r="59" spans="2:10" x14ac:dyDescent="0.25">
      <c r="B59" s="2" t="s">
        <v>138</v>
      </c>
      <c r="C59" s="3">
        <v>1.5760000000000001</v>
      </c>
      <c r="E59" s="8">
        <v>30</v>
      </c>
      <c r="F59" s="9">
        <v>0.45800000000000002</v>
      </c>
      <c r="G59" s="10">
        <v>1.0589999999999999</v>
      </c>
      <c r="H59" s="10">
        <v>0.84699999999999998</v>
      </c>
      <c r="I59" s="10">
        <v>1.1279999999999999</v>
      </c>
      <c r="J59" s="11">
        <v>0.91900000000000004</v>
      </c>
    </row>
    <row r="60" spans="2:10" x14ac:dyDescent="0.25">
      <c r="B60" s="2" t="s">
        <v>140</v>
      </c>
      <c r="C60" s="3">
        <v>2.06</v>
      </c>
      <c r="F60" s="9" t="s">
        <v>211</v>
      </c>
      <c r="G60" s="10" t="s">
        <v>212</v>
      </c>
      <c r="H60" s="10" t="s">
        <v>213</v>
      </c>
      <c r="I60" s="10" t="s">
        <v>214</v>
      </c>
      <c r="J60" s="11" t="s">
        <v>215</v>
      </c>
    </row>
    <row r="61" spans="2:10" x14ac:dyDescent="0.25">
      <c r="B61" s="2" t="s">
        <v>142</v>
      </c>
      <c r="C61" s="3">
        <v>1.4239999999999999</v>
      </c>
      <c r="E61" s="8">
        <v>36</v>
      </c>
      <c r="F61" s="9">
        <v>0.503</v>
      </c>
      <c r="G61" s="10">
        <v>1.1919999999999999</v>
      </c>
      <c r="H61" s="10">
        <v>1.369</v>
      </c>
      <c r="I61" s="10">
        <v>1.0109999999999999</v>
      </c>
      <c r="J61" s="11">
        <v>0.56399999999999995</v>
      </c>
    </row>
    <row r="62" spans="2:10" x14ac:dyDescent="0.25">
      <c r="B62" s="2" t="s">
        <v>144</v>
      </c>
      <c r="C62" s="3">
        <v>0.71299999999999997</v>
      </c>
      <c r="F62" s="9" t="s">
        <v>216</v>
      </c>
      <c r="G62" s="10" t="s">
        <v>217</v>
      </c>
      <c r="H62" s="10" t="s">
        <v>218</v>
      </c>
      <c r="I62" s="10" t="s">
        <v>220</v>
      </c>
      <c r="J62" s="11" t="s">
        <v>221</v>
      </c>
    </row>
    <row r="63" spans="2:10" x14ac:dyDescent="0.25">
      <c r="B63" s="2" t="s">
        <v>146</v>
      </c>
      <c r="C63" s="3">
        <v>0.50600000000000001</v>
      </c>
      <c r="E63" s="8">
        <v>37</v>
      </c>
      <c r="F63" s="9">
        <v>0.71</v>
      </c>
      <c r="G63" s="10">
        <v>1.673</v>
      </c>
      <c r="H63" s="10">
        <v>1.145</v>
      </c>
      <c r="I63" s="10">
        <v>0.85899999999999999</v>
      </c>
      <c r="J63" s="11">
        <v>0.625</v>
      </c>
    </row>
    <row r="64" spans="2:10" x14ac:dyDescent="0.25">
      <c r="B64" s="2" t="s">
        <v>148</v>
      </c>
      <c r="C64" s="3">
        <v>1.073</v>
      </c>
      <c r="F64" s="9" t="s">
        <v>222</v>
      </c>
      <c r="G64" s="10" t="s">
        <v>223</v>
      </c>
      <c r="H64" s="10" t="s">
        <v>224</v>
      </c>
      <c r="I64" s="10" t="s">
        <v>225</v>
      </c>
      <c r="J64" s="11" t="s">
        <v>226</v>
      </c>
    </row>
    <row r="65" spans="2:10" ht="15.75" thickBot="1" x14ac:dyDescent="0.3">
      <c r="B65" s="2" t="s">
        <v>150</v>
      </c>
      <c r="C65" s="3">
        <v>2.4710000000000001</v>
      </c>
      <c r="E65" s="8">
        <v>38</v>
      </c>
      <c r="F65" s="12">
        <v>1.0029999999999999</v>
      </c>
      <c r="G65" s="13">
        <v>1.9730000000000001</v>
      </c>
      <c r="H65" s="13">
        <v>1.9810000000000001</v>
      </c>
      <c r="I65" s="13">
        <v>1.66</v>
      </c>
      <c r="J65" s="14">
        <v>0.93400000000000005</v>
      </c>
    </row>
    <row r="66" spans="2:10" x14ac:dyDescent="0.25">
      <c r="B66" s="2" t="s">
        <v>152</v>
      </c>
      <c r="C66" s="3">
        <v>2.0379999999999998</v>
      </c>
      <c r="E66" s="8" t="s">
        <v>304</v>
      </c>
      <c r="F66" s="8">
        <v>-2</v>
      </c>
      <c r="G66" s="8">
        <v>0</v>
      </c>
      <c r="H66" s="8">
        <v>15</v>
      </c>
      <c r="I66" s="8">
        <v>30</v>
      </c>
      <c r="J66" s="8">
        <v>60</v>
      </c>
    </row>
    <row r="67" spans="2:10" ht="15.75" thickBot="1" x14ac:dyDescent="0.3">
      <c r="B67" s="2" t="s">
        <v>154</v>
      </c>
      <c r="C67" s="3">
        <v>1.1830000000000001</v>
      </c>
    </row>
    <row r="68" spans="2:10" x14ac:dyDescent="0.25">
      <c r="B68" s="2" t="s">
        <v>156</v>
      </c>
      <c r="C68" s="3">
        <v>0.73</v>
      </c>
      <c r="F68" s="47" t="s">
        <v>306</v>
      </c>
      <c r="G68" s="48"/>
      <c r="H68" s="48"/>
      <c r="I68" s="48"/>
      <c r="J68" s="49"/>
    </row>
    <row r="69" spans="2:10" x14ac:dyDescent="0.25">
      <c r="B69" s="2" t="s">
        <v>158</v>
      </c>
      <c r="C69" s="3">
        <v>3.6070000000000002</v>
      </c>
      <c r="F69" s="9" t="s">
        <v>250</v>
      </c>
      <c r="G69" s="10" t="s">
        <v>252</v>
      </c>
      <c r="H69" s="10" t="s">
        <v>253</v>
      </c>
      <c r="I69" s="10" t="s">
        <v>254</v>
      </c>
      <c r="J69" s="11" t="s">
        <v>255</v>
      </c>
    </row>
    <row r="70" spans="2:10" x14ac:dyDescent="0.25">
      <c r="B70" s="2" t="s">
        <v>160</v>
      </c>
      <c r="C70" s="3">
        <v>1.6739999999999999</v>
      </c>
      <c r="E70" s="8">
        <v>7</v>
      </c>
      <c r="F70" s="9">
        <v>0.48799999999999999</v>
      </c>
      <c r="G70" s="10">
        <v>0.46600000000000003</v>
      </c>
      <c r="H70" s="10">
        <v>1.135</v>
      </c>
      <c r="I70" s="10">
        <v>0.80600000000000005</v>
      </c>
      <c r="J70" s="11">
        <v>0.45500000000000002</v>
      </c>
    </row>
    <row r="71" spans="2:10" x14ac:dyDescent="0.25">
      <c r="B71" s="2" t="s">
        <v>162</v>
      </c>
      <c r="C71" s="3">
        <v>0.76800000000000002</v>
      </c>
      <c r="F71" s="9" t="s">
        <v>256</v>
      </c>
      <c r="G71" s="10" t="s">
        <v>258</v>
      </c>
      <c r="H71" s="10" t="s">
        <v>259</v>
      </c>
      <c r="I71" s="10" t="s">
        <v>260</v>
      </c>
      <c r="J71" s="11" t="s">
        <v>261</v>
      </c>
    </row>
    <row r="72" spans="2:10" x14ac:dyDescent="0.25">
      <c r="B72" s="2" t="s">
        <v>164</v>
      </c>
      <c r="C72" s="3">
        <v>0.4</v>
      </c>
      <c r="E72" s="8">
        <v>8</v>
      </c>
      <c r="F72" s="9">
        <v>1.0649999999999999</v>
      </c>
      <c r="G72" s="10">
        <v>0.39</v>
      </c>
      <c r="H72" s="10">
        <v>0.745</v>
      </c>
      <c r="I72" s="10">
        <v>0.55100000000000005</v>
      </c>
      <c r="J72" s="11">
        <v>0.55400000000000005</v>
      </c>
    </row>
    <row r="73" spans="2:10" x14ac:dyDescent="0.25">
      <c r="B73" s="2" t="s">
        <v>166</v>
      </c>
      <c r="C73" s="3">
        <v>2.101</v>
      </c>
      <c r="F73" s="9" t="s">
        <v>262</v>
      </c>
      <c r="G73" s="10" t="s">
        <v>263</v>
      </c>
      <c r="H73" s="10" t="s">
        <v>264</v>
      </c>
      <c r="I73" s="10" t="s">
        <v>265</v>
      </c>
      <c r="J73" s="11" t="s">
        <v>266</v>
      </c>
    </row>
    <row r="74" spans="2:10" x14ac:dyDescent="0.25">
      <c r="B74" s="2" t="s">
        <v>168</v>
      </c>
      <c r="C74" s="3">
        <v>1.0409999999999999</v>
      </c>
      <c r="E74" s="8">
        <v>15</v>
      </c>
      <c r="F74" s="9">
        <v>0.50800000000000001</v>
      </c>
      <c r="G74" s="10">
        <v>1.29</v>
      </c>
      <c r="H74" s="10">
        <v>1.1439999999999999</v>
      </c>
      <c r="I74" s="10">
        <v>1.591</v>
      </c>
      <c r="J74" s="11">
        <v>0.72199999999999998</v>
      </c>
    </row>
    <row r="75" spans="2:10" x14ac:dyDescent="0.25">
      <c r="B75" s="2" t="s">
        <v>170</v>
      </c>
      <c r="C75" s="3">
        <v>1.248</v>
      </c>
      <c r="F75" s="9" t="s">
        <v>267</v>
      </c>
      <c r="G75" s="10" t="s">
        <v>268</v>
      </c>
      <c r="H75" s="10" t="s">
        <v>269</v>
      </c>
      <c r="I75" s="10" t="s">
        <v>270</v>
      </c>
      <c r="J75" s="11" t="s">
        <v>271</v>
      </c>
    </row>
    <row r="76" spans="2:10" x14ac:dyDescent="0.25">
      <c r="B76" s="2" t="s">
        <v>172</v>
      </c>
      <c r="C76" s="3">
        <v>0.54500000000000004</v>
      </c>
      <c r="E76" s="8">
        <v>16</v>
      </c>
      <c r="F76" s="9">
        <v>0.54900000000000004</v>
      </c>
      <c r="G76" s="10">
        <v>2.6509999999999998</v>
      </c>
      <c r="H76" s="10">
        <v>0.98399999999999999</v>
      </c>
      <c r="I76" s="10">
        <v>1.1779999999999999</v>
      </c>
      <c r="J76" s="11">
        <v>0.80600000000000005</v>
      </c>
    </row>
    <row r="77" spans="2:10" x14ac:dyDescent="0.25">
      <c r="B77" s="2" t="s">
        <v>174</v>
      </c>
      <c r="C77" s="3">
        <v>1.1599999999999999</v>
      </c>
      <c r="F77" s="9" t="s">
        <v>272</v>
      </c>
      <c r="G77" s="10" t="s">
        <v>273</v>
      </c>
      <c r="H77" s="10" t="s">
        <v>274</v>
      </c>
      <c r="I77" s="10" t="s">
        <v>275</v>
      </c>
      <c r="J77" s="11" t="s">
        <v>276</v>
      </c>
    </row>
    <row r="78" spans="2:10" x14ac:dyDescent="0.25">
      <c r="B78" s="2" t="s">
        <v>175</v>
      </c>
      <c r="C78" s="3">
        <v>0.32900000000000001</v>
      </c>
      <c r="E78" s="8">
        <v>23</v>
      </c>
      <c r="F78" s="9">
        <v>0.54</v>
      </c>
      <c r="G78" s="10">
        <v>0.68799999999999994</v>
      </c>
      <c r="H78" s="10">
        <v>0.84399999999999997</v>
      </c>
      <c r="I78" s="10">
        <v>0.85199999999999998</v>
      </c>
      <c r="J78" s="11">
        <v>0.54900000000000004</v>
      </c>
    </row>
    <row r="79" spans="2:10" x14ac:dyDescent="0.25">
      <c r="B79" s="2" t="s">
        <v>176</v>
      </c>
      <c r="C79" s="3">
        <v>1.159</v>
      </c>
      <c r="F79" s="9" t="s">
        <v>277</v>
      </c>
      <c r="G79" s="10" t="s">
        <v>278</v>
      </c>
      <c r="H79" s="10" t="s">
        <v>279</v>
      </c>
      <c r="I79" s="10" t="s">
        <v>280</v>
      </c>
      <c r="J79" s="11" t="s">
        <v>281</v>
      </c>
    </row>
    <row r="80" spans="2:10" x14ac:dyDescent="0.25">
      <c r="B80" s="2" t="s">
        <v>177</v>
      </c>
      <c r="C80" s="3">
        <v>3.323</v>
      </c>
      <c r="E80" s="8">
        <v>24</v>
      </c>
      <c r="F80" s="9">
        <v>0.57899999999999996</v>
      </c>
      <c r="G80" s="10">
        <v>0.81799999999999995</v>
      </c>
      <c r="H80" s="10">
        <v>1.4059999999999999</v>
      </c>
      <c r="I80" s="10">
        <v>0.97099999999999997</v>
      </c>
      <c r="J80" s="11">
        <v>0.53600000000000003</v>
      </c>
    </row>
    <row r="81" spans="2:10" x14ac:dyDescent="0.25">
      <c r="B81" s="2" t="s">
        <v>178</v>
      </c>
      <c r="C81" s="3">
        <v>2.347</v>
      </c>
      <c r="F81" s="9" t="s">
        <v>282</v>
      </c>
      <c r="G81" s="10" t="s">
        <v>283</v>
      </c>
      <c r="H81" s="10" t="s">
        <v>284</v>
      </c>
      <c r="I81" s="10" t="s">
        <v>285</v>
      </c>
      <c r="J81" s="11" t="s">
        <v>286</v>
      </c>
    </row>
    <row r="82" spans="2:10" x14ac:dyDescent="0.25">
      <c r="B82" s="2" t="s">
        <v>179</v>
      </c>
      <c r="C82" s="3">
        <v>3.375</v>
      </c>
      <c r="E82" s="8">
        <v>31</v>
      </c>
      <c r="F82" s="9">
        <v>0.82199999999999995</v>
      </c>
      <c r="G82" s="10">
        <v>1.663</v>
      </c>
      <c r="H82" s="10">
        <v>1.5189999999999999</v>
      </c>
      <c r="I82" s="10">
        <v>1.1759999999999999</v>
      </c>
      <c r="J82" s="11">
        <v>0.69099999999999995</v>
      </c>
    </row>
    <row r="83" spans="2:10" x14ac:dyDescent="0.25">
      <c r="B83" s="2" t="s">
        <v>180</v>
      </c>
      <c r="C83" s="3">
        <v>2.8860000000000001</v>
      </c>
      <c r="F83" s="9" t="s">
        <v>287</v>
      </c>
      <c r="G83" s="10" t="s">
        <v>288</v>
      </c>
      <c r="H83" s="10" t="s">
        <v>289</v>
      </c>
      <c r="I83" s="10" t="s">
        <v>290</v>
      </c>
      <c r="J83" s="11" t="s">
        <v>291</v>
      </c>
    </row>
    <row r="84" spans="2:10" x14ac:dyDescent="0.25">
      <c r="B84" s="2" t="s">
        <v>181</v>
      </c>
      <c r="C84" s="3">
        <v>1.431</v>
      </c>
      <c r="E84" s="8">
        <v>32</v>
      </c>
      <c r="F84" s="9">
        <v>0.68200000000000005</v>
      </c>
      <c r="G84" s="10">
        <v>1.7130000000000001</v>
      </c>
      <c r="H84" s="10">
        <v>1.2370000000000001</v>
      </c>
      <c r="I84" s="10">
        <v>1.3109999999999999</v>
      </c>
      <c r="J84" s="11">
        <v>0.67200000000000004</v>
      </c>
    </row>
    <row r="85" spans="2:10" x14ac:dyDescent="0.25">
      <c r="B85" s="2" t="s">
        <v>182</v>
      </c>
      <c r="C85" s="3">
        <v>1.486</v>
      </c>
      <c r="F85" s="9" t="s">
        <v>292</v>
      </c>
      <c r="G85" s="10" t="s">
        <v>293</v>
      </c>
      <c r="H85" s="10" t="s">
        <v>294</v>
      </c>
      <c r="I85" s="10" t="s">
        <v>295</v>
      </c>
      <c r="J85" s="11" t="s">
        <v>296</v>
      </c>
    </row>
    <row r="86" spans="2:10" x14ac:dyDescent="0.25">
      <c r="B86" s="2" t="s">
        <v>183</v>
      </c>
      <c r="C86" s="3">
        <v>1.2929999999999999</v>
      </c>
      <c r="E86" s="8">
        <v>39</v>
      </c>
      <c r="F86" s="9">
        <v>0.27600000000000002</v>
      </c>
      <c r="G86" s="10">
        <v>1.0029999999999999</v>
      </c>
      <c r="H86" s="10">
        <v>0.82099999999999995</v>
      </c>
      <c r="I86" s="10">
        <v>1.214</v>
      </c>
      <c r="J86" s="11">
        <v>0.621</v>
      </c>
    </row>
    <row r="87" spans="2:10" x14ac:dyDescent="0.25">
      <c r="B87" s="2" t="s">
        <v>184</v>
      </c>
      <c r="C87" s="3">
        <v>1.321</v>
      </c>
      <c r="F87" s="9" t="s">
        <v>297</v>
      </c>
      <c r="G87" s="10" t="s">
        <v>298</v>
      </c>
      <c r="H87" s="10" t="s">
        <v>299</v>
      </c>
      <c r="I87" s="10" t="s">
        <v>300</v>
      </c>
      <c r="J87" s="11" t="s">
        <v>301</v>
      </c>
    </row>
    <row r="88" spans="2:10" ht="15.75" thickBot="1" x14ac:dyDescent="0.3">
      <c r="B88" s="2" t="s">
        <v>185</v>
      </c>
      <c r="C88" s="3">
        <v>0.745</v>
      </c>
      <c r="E88" s="8">
        <v>40</v>
      </c>
      <c r="F88" s="12">
        <v>0.41799999999999998</v>
      </c>
      <c r="G88" s="13">
        <v>0.997</v>
      </c>
      <c r="H88" s="13">
        <v>0.64900000000000002</v>
      </c>
      <c r="I88" s="13">
        <v>0.85699999999999998</v>
      </c>
      <c r="J88" s="14">
        <v>0.52700000000000002</v>
      </c>
    </row>
    <row r="89" spans="2:10" x14ac:dyDescent="0.25">
      <c r="B89" s="2" t="s">
        <v>186</v>
      </c>
      <c r="C89" s="3">
        <v>0.86299999999999999</v>
      </c>
      <c r="E89" s="8" t="s">
        <v>304</v>
      </c>
      <c r="F89" s="8">
        <v>-2</v>
      </c>
      <c r="G89" s="8">
        <v>0</v>
      </c>
      <c r="H89" s="8">
        <v>15</v>
      </c>
      <c r="I89" s="8">
        <v>30</v>
      </c>
      <c r="J89" s="8">
        <v>60</v>
      </c>
    </row>
    <row r="90" spans="2:10" x14ac:dyDescent="0.25">
      <c r="B90" s="2" t="s">
        <v>187</v>
      </c>
      <c r="C90" s="3">
        <v>1.607</v>
      </c>
    </row>
    <row r="91" spans="2:10" x14ac:dyDescent="0.25">
      <c r="B91" s="2" t="s">
        <v>188</v>
      </c>
      <c r="C91" s="3">
        <v>1.996</v>
      </c>
    </row>
    <row r="92" spans="2:10" x14ac:dyDescent="0.25">
      <c r="B92" s="2" t="s">
        <v>189</v>
      </c>
      <c r="C92" s="3">
        <v>1.4370000000000001</v>
      </c>
    </row>
    <row r="93" spans="2:10" x14ac:dyDescent="0.25">
      <c r="B93" s="2" t="s">
        <v>190</v>
      </c>
      <c r="C93" s="3">
        <v>0.82099999999999995</v>
      </c>
    </row>
    <row r="94" spans="2:10" x14ac:dyDescent="0.25">
      <c r="B94" s="2" t="s">
        <v>191</v>
      </c>
      <c r="C94" s="3">
        <v>0.74</v>
      </c>
    </row>
    <row r="95" spans="2:10" x14ac:dyDescent="0.25">
      <c r="B95" s="2" t="s">
        <v>192</v>
      </c>
      <c r="C95" s="3">
        <v>0.63600000000000001</v>
      </c>
    </row>
    <row r="96" spans="2:10" x14ac:dyDescent="0.25">
      <c r="B96" s="2" t="s">
        <v>193</v>
      </c>
      <c r="C96" s="3">
        <v>1</v>
      </c>
    </row>
    <row r="97" spans="2:3" x14ac:dyDescent="0.25">
      <c r="B97" s="2" t="s">
        <v>194</v>
      </c>
      <c r="C97" s="3">
        <v>0.91600000000000004</v>
      </c>
    </row>
    <row r="98" spans="2:3" x14ac:dyDescent="0.25">
      <c r="B98" s="2" t="s">
        <v>195</v>
      </c>
      <c r="C98" s="3">
        <v>0.61599999999999999</v>
      </c>
    </row>
    <row r="99" spans="2:3" x14ac:dyDescent="0.25">
      <c r="B99" s="2" t="s">
        <v>196</v>
      </c>
      <c r="C99" s="3">
        <v>1.536</v>
      </c>
    </row>
    <row r="100" spans="2:3" x14ac:dyDescent="0.25">
      <c r="B100" s="2" t="s">
        <v>197</v>
      </c>
      <c r="C100" s="3">
        <v>1.9179999999999999</v>
      </c>
    </row>
    <row r="101" spans="2:3" x14ac:dyDescent="0.25">
      <c r="B101" s="2" t="s">
        <v>198</v>
      </c>
      <c r="C101" s="3">
        <v>1.5820000000000001</v>
      </c>
    </row>
    <row r="102" spans="2:3" x14ac:dyDescent="0.25">
      <c r="B102" s="2" t="s">
        <v>199</v>
      </c>
      <c r="C102" s="3">
        <v>1.387</v>
      </c>
    </row>
    <row r="103" spans="2:3" x14ac:dyDescent="0.25">
      <c r="B103" s="2" t="s">
        <v>200</v>
      </c>
      <c r="C103" s="3">
        <v>0.94699999999999995</v>
      </c>
    </row>
    <row r="104" spans="2:3" x14ac:dyDescent="0.25">
      <c r="B104" s="2" t="s">
        <v>201</v>
      </c>
      <c r="C104" s="3">
        <v>0.80900000000000005</v>
      </c>
    </row>
    <row r="105" spans="2:3" x14ac:dyDescent="0.25">
      <c r="B105" s="2" t="s">
        <v>202</v>
      </c>
      <c r="C105" s="3">
        <v>1.2629999999999999</v>
      </c>
    </row>
    <row r="106" spans="2:3" x14ac:dyDescent="0.25">
      <c r="B106" s="2" t="s">
        <v>203</v>
      </c>
      <c r="C106" s="3">
        <v>1.2170000000000001</v>
      </c>
    </row>
    <row r="107" spans="2:3" x14ac:dyDescent="0.25">
      <c r="B107" s="2" t="s">
        <v>204</v>
      </c>
      <c r="C107" s="3">
        <v>1.7609999999999999</v>
      </c>
    </row>
    <row r="108" spans="2:3" x14ac:dyDescent="0.25">
      <c r="B108" s="2" t="s">
        <v>205</v>
      </c>
      <c r="C108" s="3">
        <v>0.96099999999999997</v>
      </c>
    </row>
    <row r="109" spans="2:3" x14ac:dyDescent="0.25">
      <c r="B109" s="2" t="s">
        <v>206</v>
      </c>
      <c r="C109" s="3">
        <v>0.45800000000000002</v>
      </c>
    </row>
    <row r="110" spans="2:3" x14ac:dyDescent="0.25">
      <c r="B110" s="2" t="s">
        <v>207</v>
      </c>
      <c r="C110" s="3">
        <v>1.0589999999999999</v>
      </c>
    </row>
    <row r="111" spans="2:3" x14ac:dyDescent="0.25">
      <c r="B111" s="2" t="s">
        <v>208</v>
      </c>
      <c r="C111" s="3">
        <v>0.84699999999999998</v>
      </c>
    </row>
    <row r="112" spans="2:3" x14ac:dyDescent="0.25">
      <c r="B112" s="2" t="s">
        <v>209</v>
      </c>
      <c r="C112" s="3">
        <v>1.1279999999999999</v>
      </c>
    </row>
    <row r="113" spans="2:3" x14ac:dyDescent="0.25">
      <c r="B113" s="2" t="s">
        <v>210</v>
      </c>
      <c r="C113" s="3">
        <v>0.91900000000000004</v>
      </c>
    </row>
    <row r="114" spans="2:3" x14ac:dyDescent="0.25">
      <c r="B114" s="2" t="s">
        <v>211</v>
      </c>
      <c r="C114" s="3">
        <v>0.503</v>
      </c>
    </row>
    <row r="115" spans="2:3" x14ac:dyDescent="0.25">
      <c r="B115" s="2" t="s">
        <v>212</v>
      </c>
      <c r="C115" s="3">
        <v>1.1919999999999999</v>
      </c>
    </row>
    <row r="116" spans="2:3" x14ac:dyDescent="0.25">
      <c r="B116" s="2" t="s">
        <v>213</v>
      </c>
      <c r="C116" s="3">
        <v>1.369</v>
      </c>
    </row>
    <row r="117" spans="2:3" x14ac:dyDescent="0.25">
      <c r="B117" s="2" t="s">
        <v>214</v>
      </c>
      <c r="C117" s="3">
        <v>1.0109999999999999</v>
      </c>
    </row>
    <row r="118" spans="2:3" x14ac:dyDescent="0.25">
      <c r="B118" s="2" t="s">
        <v>215</v>
      </c>
      <c r="C118" s="3">
        <v>0.56399999999999995</v>
      </c>
    </row>
    <row r="119" spans="2:3" x14ac:dyDescent="0.25">
      <c r="B119" s="2" t="s">
        <v>216</v>
      </c>
      <c r="C119" s="3">
        <v>0.71</v>
      </c>
    </row>
    <row r="120" spans="2:3" x14ac:dyDescent="0.25">
      <c r="B120" s="2" t="s">
        <v>217</v>
      </c>
      <c r="C120" s="3">
        <v>1.673</v>
      </c>
    </row>
    <row r="121" spans="2:3" x14ac:dyDescent="0.25">
      <c r="B121" s="2" t="s">
        <v>218</v>
      </c>
      <c r="C121" s="3">
        <v>1.145</v>
      </c>
    </row>
    <row r="122" spans="2:3" x14ac:dyDescent="0.25">
      <c r="B122" s="2" t="s">
        <v>220</v>
      </c>
      <c r="C122" s="3">
        <v>0.85899999999999999</v>
      </c>
    </row>
    <row r="123" spans="2:3" x14ac:dyDescent="0.25">
      <c r="B123" s="2" t="s">
        <v>221</v>
      </c>
      <c r="C123" s="3">
        <v>0.625</v>
      </c>
    </row>
    <row r="124" spans="2:3" x14ac:dyDescent="0.25">
      <c r="B124" s="2" t="s">
        <v>222</v>
      </c>
      <c r="C124" s="3">
        <v>1.0029999999999999</v>
      </c>
    </row>
    <row r="125" spans="2:3" x14ac:dyDescent="0.25">
      <c r="B125" s="2" t="s">
        <v>223</v>
      </c>
      <c r="C125" s="3">
        <v>1.9730000000000001</v>
      </c>
    </row>
    <row r="126" spans="2:3" x14ac:dyDescent="0.25">
      <c r="B126" s="2" t="s">
        <v>224</v>
      </c>
      <c r="C126" s="3">
        <v>1.9810000000000001</v>
      </c>
    </row>
    <row r="127" spans="2:3" x14ac:dyDescent="0.25">
      <c r="B127" s="2" t="s">
        <v>225</v>
      </c>
      <c r="C127" s="3">
        <v>1.66</v>
      </c>
    </row>
    <row r="128" spans="2:3" x14ac:dyDescent="0.25">
      <c r="B128" s="2" t="s">
        <v>226</v>
      </c>
      <c r="C128" s="3">
        <v>0.93400000000000005</v>
      </c>
    </row>
    <row r="129" spans="2:3" x14ac:dyDescent="0.25">
      <c r="B129" s="2" t="s">
        <v>227</v>
      </c>
      <c r="C129" s="3">
        <v>0.86199999999999999</v>
      </c>
    </row>
    <row r="130" spans="2:3" x14ac:dyDescent="0.25">
      <c r="B130" s="2" t="s">
        <v>228</v>
      </c>
      <c r="C130" s="3">
        <v>1.0169999999999999</v>
      </c>
    </row>
    <row r="131" spans="2:3" x14ac:dyDescent="0.25">
      <c r="B131" s="2" t="s">
        <v>229</v>
      </c>
      <c r="C131" s="3">
        <v>2.9889999999999999</v>
      </c>
    </row>
    <row r="132" spans="2:3" x14ac:dyDescent="0.25">
      <c r="B132" s="2" t="s">
        <v>230</v>
      </c>
      <c r="C132" s="3">
        <v>1.3149999999999999</v>
      </c>
    </row>
    <row r="133" spans="2:3" x14ac:dyDescent="0.25">
      <c r="B133" s="2" t="s">
        <v>231</v>
      </c>
      <c r="C133" s="3">
        <v>1.621</v>
      </c>
    </row>
    <row r="134" spans="2:3" x14ac:dyDescent="0.25">
      <c r="B134" s="2" t="s">
        <v>232</v>
      </c>
      <c r="C134" s="3">
        <v>1.19</v>
      </c>
    </row>
    <row r="135" spans="2:3" x14ac:dyDescent="0.25">
      <c r="B135" s="2" t="s">
        <v>233</v>
      </c>
      <c r="C135" s="3">
        <v>1.712</v>
      </c>
    </row>
    <row r="136" spans="2:3" x14ac:dyDescent="0.25">
      <c r="B136" s="2" t="s">
        <v>234</v>
      </c>
      <c r="C136" s="3">
        <v>2.3839999999999999</v>
      </c>
    </row>
    <row r="137" spans="2:3" x14ac:dyDescent="0.25">
      <c r="B137" s="2" t="s">
        <v>235</v>
      </c>
      <c r="C137" s="3">
        <v>1.3979999999999999</v>
      </c>
    </row>
    <row r="138" spans="2:3" x14ac:dyDescent="0.25">
      <c r="B138" s="2" t="s">
        <v>236</v>
      </c>
      <c r="C138" s="3">
        <v>1.054</v>
      </c>
    </row>
    <row r="139" spans="2:3" x14ac:dyDescent="0.25">
      <c r="B139" s="2" t="s">
        <v>237</v>
      </c>
      <c r="C139" s="3">
        <v>1.1830000000000001</v>
      </c>
    </row>
    <row r="140" spans="2:3" x14ac:dyDescent="0.25">
      <c r="B140" s="2" t="s">
        <v>238</v>
      </c>
      <c r="C140" s="3">
        <v>1.097</v>
      </c>
    </row>
    <row r="141" spans="2:3" x14ac:dyDescent="0.25">
      <c r="B141" s="2" t="s">
        <v>239</v>
      </c>
      <c r="C141" s="3">
        <v>1.37</v>
      </c>
    </row>
    <row r="142" spans="2:3" x14ac:dyDescent="0.25">
      <c r="B142" s="2" t="s">
        <v>240</v>
      </c>
      <c r="C142" s="3">
        <v>1.351</v>
      </c>
    </row>
    <row r="143" spans="2:3" x14ac:dyDescent="0.25">
      <c r="B143" s="2" t="s">
        <v>241</v>
      </c>
      <c r="C143" s="3">
        <v>1.2130000000000001</v>
      </c>
    </row>
    <row r="144" spans="2:3" x14ac:dyDescent="0.25">
      <c r="B144" s="2" t="s">
        <v>242</v>
      </c>
      <c r="C144" s="3">
        <v>1.2529999999999999</v>
      </c>
    </row>
    <row r="145" spans="2:3" x14ac:dyDescent="0.25">
      <c r="B145" s="2" t="s">
        <v>243</v>
      </c>
      <c r="C145" s="3">
        <v>1.502</v>
      </c>
    </row>
    <row r="146" spans="2:3" x14ac:dyDescent="0.25">
      <c r="B146" s="2" t="s">
        <v>244</v>
      </c>
      <c r="C146" s="3">
        <v>1.5269999999999999</v>
      </c>
    </row>
    <row r="147" spans="2:3" x14ac:dyDescent="0.25">
      <c r="B147" s="2" t="s">
        <v>245</v>
      </c>
      <c r="C147" s="3">
        <v>1.7949999999999999</v>
      </c>
    </row>
    <row r="148" spans="2:3" x14ac:dyDescent="0.25">
      <c r="B148" s="2" t="s">
        <v>246</v>
      </c>
      <c r="C148" s="3">
        <v>0.79800000000000004</v>
      </c>
    </row>
    <row r="149" spans="2:3" x14ac:dyDescent="0.25">
      <c r="B149" s="2" t="s">
        <v>247</v>
      </c>
      <c r="C149" s="3">
        <v>0</v>
      </c>
    </row>
    <row r="150" spans="2:3" x14ac:dyDescent="0.25">
      <c r="B150" s="2" t="s">
        <v>248</v>
      </c>
      <c r="C150" s="3">
        <v>1.0980000000000001</v>
      </c>
    </row>
    <row r="151" spans="2:3" x14ac:dyDescent="0.25">
      <c r="B151" s="2" t="s">
        <v>249</v>
      </c>
      <c r="C151" s="3">
        <v>0.88300000000000001</v>
      </c>
    </row>
    <row r="152" spans="2:3" x14ac:dyDescent="0.25">
      <c r="B152" s="2" t="s">
        <v>250</v>
      </c>
      <c r="C152" s="3">
        <v>0.48799999999999999</v>
      </c>
    </row>
    <row r="153" spans="2:3" x14ac:dyDescent="0.25">
      <c r="B153" s="2" t="s">
        <v>252</v>
      </c>
      <c r="C153" s="3">
        <v>0.46600000000000003</v>
      </c>
    </row>
    <row r="154" spans="2:3" x14ac:dyDescent="0.25">
      <c r="B154" s="2" t="s">
        <v>253</v>
      </c>
      <c r="C154" s="3">
        <v>1.135</v>
      </c>
    </row>
    <row r="155" spans="2:3" x14ac:dyDescent="0.25">
      <c r="B155" s="2" t="s">
        <v>254</v>
      </c>
      <c r="C155" s="3">
        <v>0.80600000000000005</v>
      </c>
    </row>
    <row r="156" spans="2:3" x14ac:dyDescent="0.25">
      <c r="B156" s="2" t="s">
        <v>255</v>
      </c>
      <c r="C156" s="3">
        <v>0.45500000000000002</v>
      </c>
    </row>
    <row r="157" spans="2:3" x14ac:dyDescent="0.25">
      <c r="B157" s="2" t="s">
        <v>256</v>
      </c>
      <c r="C157" s="3">
        <v>1.0649999999999999</v>
      </c>
    </row>
    <row r="158" spans="2:3" x14ac:dyDescent="0.25">
      <c r="B158" s="2" t="s">
        <v>258</v>
      </c>
      <c r="C158" s="3">
        <v>0.39</v>
      </c>
    </row>
    <row r="159" spans="2:3" x14ac:dyDescent="0.25">
      <c r="B159" s="2" t="s">
        <v>259</v>
      </c>
      <c r="C159" s="3">
        <v>0.745</v>
      </c>
    </row>
    <row r="160" spans="2:3" x14ac:dyDescent="0.25">
      <c r="B160" s="2" t="s">
        <v>260</v>
      </c>
      <c r="C160" s="3">
        <v>0.55100000000000005</v>
      </c>
    </row>
    <row r="161" spans="2:3" x14ac:dyDescent="0.25">
      <c r="B161" s="2" t="s">
        <v>261</v>
      </c>
      <c r="C161" s="3">
        <v>0.55400000000000005</v>
      </c>
    </row>
    <row r="162" spans="2:3" x14ac:dyDescent="0.25">
      <c r="B162" s="2" t="s">
        <v>262</v>
      </c>
      <c r="C162" s="3">
        <v>0.50800000000000001</v>
      </c>
    </row>
    <row r="163" spans="2:3" x14ac:dyDescent="0.25">
      <c r="B163" s="2" t="s">
        <v>263</v>
      </c>
      <c r="C163" s="3">
        <v>1.29</v>
      </c>
    </row>
    <row r="164" spans="2:3" x14ac:dyDescent="0.25">
      <c r="B164" s="2" t="s">
        <v>264</v>
      </c>
      <c r="C164" s="3">
        <v>1.1439999999999999</v>
      </c>
    </row>
    <row r="165" spans="2:3" x14ac:dyDescent="0.25">
      <c r="B165" s="2" t="s">
        <v>265</v>
      </c>
      <c r="C165" s="3">
        <v>1.591</v>
      </c>
    </row>
    <row r="166" spans="2:3" x14ac:dyDescent="0.25">
      <c r="B166" s="2" t="s">
        <v>266</v>
      </c>
      <c r="C166" s="3">
        <v>0.72199999999999998</v>
      </c>
    </row>
    <row r="167" spans="2:3" x14ac:dyDescent="0.25">
      <c r="B167" s="2" t="s">
        <v>267</v>
      </c>
      <c r="C167" s="3">
        <v>0.54900000000000004</v>
      </c>
    </row>
    <row r="168" spans="2:3" x14ac:dyDescent="0.25">
      <c r="B168" s="2" t="s">
        <v>268</v>
      </c>
      <c r="C168" s="3">
        <v>2.6509999999999998</v>
      </c>
    </row>
    <row r="169" spans="2:3" x14ac:dyDescent="0.25">
      <c r="B169" s="2" t="s">
        <v>269</v>
      </c>
      <c r="C169" s="3">
        <v>0.98399999999999999</v>
      </c>
    </row>
    <row r="170" spans="2:3" x14ac:dyDescent="0.25">
      <c r="B170" s="2" t="s">
        <v>270</v>
      </c>
      <c r="C170" s="3">
        <v>1.1779999999999999</v>
      </c>
    </row>
    <row r="171" spans="2:3" x14ac:dyDescent="0.25">
      <c r="B171" s="2" t="s">
        <v>271</v>
      </c>
      <c r="C171" s="3">
        <v>0.80600000000000005</v>
      </c>
    </row>
    <row r="172" spans="2:3" x14ac:dyDescent="0.25">
      <c r="B172" s="2" t="s">
        <v>272</v>
      </c>
      <c r="C172" s="3">
        <v>0.54</v>
      </c>
    </row>
    <row r="173" spans="2:3" x14ac:dyDescent="0.25">
      <c r="B173" s="2" t="s">
        <v>273</v>
      </c>
      <c r="C173" s="3">
        <v>0.68799999999999994</v>
      </c>
    </row>
    <row r="174" spans="2:3" x14ac:dyDescent="0.25">
      <c r="B174" s="2" t="s">
        <v>274</v>
      </c>
      <c r="C174" s="3">
        <v>0.84399999999999997</v>
      </c>
    </row>
    <row r="175" spans="2:3" x14ac:dyDescent="0.25">
      <c r="B175" s="2" t="s">
        <v>275</v>
      </c>
      <c r="C175" s="3">
        <v>0.85199999999999998</v>
      </c>
    </row>
    <row r="176" spans="2:3" x14ac:dyDescent="0.25">
      <c r="B176" s="2" t="s">
        <v>276</v>
      </c>
      <c r="C176" s="3">
        <v>0.54900000000000004</v>
      </c>
    </row>
    <row r="177" spans="2:3" x14ac:dyDescent="0.25">
      <c r="B177" s="2" t="s">
        <v>277</v>
      </c>
      <c r="C177" s="3">
        <v>0.57899999999999996</v>
      </c>
    </row>
    <row r="178" spans="2:3" x14ac:dyDescent="0.25">
      <c r="B178" s="2" t="s">
        <v>278</v>
      </c>
      <c r="C178" s="3">
        <v>0.81799999999999995</v>
      </c>
    </row>
    <row r="179" spans="2:3" x14ac:dyDescent="0.25">
      <c r="B179" s="2" t="s">
        <v>279</v>
      </c>
      <c r="C179" s="3">
        <v>1.4059999999999999</v>
      </c>
    </row>
    <row r="180" spans="2:3" x14ac:dyDescent="0.25">
      <c r="B180" s="2" t="s">
        <v>280</v>
      </c>
      <c r="C180" s="3">
        <v>0.97099999999999997</v>
      </c>
    </row>
    <row r="181" spans="2:3" x14ac:dyDescent="0.25">
      <c r="B181" s="2" t="s">
        <v>281</v>
      </c>
      <c r="C181" s="3">
        <v>0.53600000000000003</v>
      </c>
    </row>
    <row r="182" spans="2:3" x14ac:dyDescent="0.25">
      <c r="B182" s="2" t="s">
        <v>282</v>
      </c>
      <c r="C182" s="3">
        <v>0.82199999999999995</v>
      </c>
    </row>
    <row r="183" spans="2:3" x14ac:dyDescent="0.25">
      <c r="B183" s="2" t="s">
        <v>283</v>
      </c>
      <c r="C183" s="3">
        <v>1.663</v>
      </c>
    </row>
    <row r="184" spans="2:3" x14ac:dyDescent="0.25">
      <c r="B184" s="2" t="s">
        <v>284</v>
      </c>
      <c r="C184" s="3">
        <v>1.5189999999999999</v>
      </c>
    </row>
    <row r="185" spans="2:3" x14ac:dyDescent="0.25">
      <c r="B185" s="2" t="s">
        <v>285</v>
      </c>
      <c r="C185" s="3">
        <v>1.1759999999999999</v>
      </c>
    </row>
    <row r="186" spans="2:3" x14ac:dyDescent="0.25">
      <c r="B186" s="2" t="s">
        <v>286</v>
      </c>
      <c r="C186" s="3">
        <v>0.69099999999999995</v>
      </c>
    </row>
    <row r="187" spans="2:3" x14ac:dyDescent="0.25">
      <c r="B187" s="2" t="s">
        <v>287</v>
      </c>
      <c r="C187" s="3">
        <v>0.68200000000000005</v>
      </c>
    </row>
    <row r="188" spans="2:3" x14ac:dyDescent="0.25">
      <c r="B188" s="2" t="s">
        <v>288</v>
      </c>
      <c r="C188" s="3">
        <v>1.7130000000000001</v>
      </c>
    </row>
    <row r="189" spans="2:3" x14ac:dyDescent="0.25">
      <c r="B189" s="2" t="s">
        <v>289</v>
      </c>
      <c r="C189" s="3">
        <v>1.2370000000000001</v>
      </c>
    </row>
    <row r="190" spans="2:3" x14ac:dyDescent="0.25">
      <c r="B190" s="2" t="s">
        <v>290</v>
      </c>
      <c r="C190" s="3">
        <v>1.3109999999999999</v>
      </c>
    </row>
    <row r="191" spans="2:3" x14ac:dyDescent="0.25">
      <c r="B191" s="2" t="s">
        <v>291</v>
      </c>
      <c r="C191" s="3">
        <v>0.67200000000000004</v>
      </c>
    </row>
    <row r="192" spans="2:3" x14ac:dyDescent="0.25">
      <c r="B192" s="2" t="s">
        <v>292</v>
      </c>
      <c r="C192" s="3">
        <v>0.27600000000000002</v>
      </c>
    </row>
    <row r="193" spans="2:3" x14ac:dyDescent="0.25">
      <c r="B193" s="2" t="s">
        <v>293</v>
      </c>
      <c r="C193" s="3">
        <v>1.0029999999999999</v>
      </c>
    </row>
    <row r="194" spans="2:3" x14ac:dyDescent="0.25">
      <c r="B194" s="2" t="s">
        <v>294</v>
      </c>
      <c r="C194" s="3">
        <v>0.82099999999999995</v>
      </c>
    </row>
    <row r="195" spans="2:3" x14ac:dyDescent="0.25">
      <c r="B195" s="2" t="s">
        <v>295</v>
      </c>
      <c r="C195" s="3">
        <v>1.214</v>
      </c>
    </row>
    <row r="196" spans="2:3" x14ac:dyDescent="0.25">
      <c r="B196" s="2" t="s">
        <v>296</v>
      </c>
      <c r="C196" s="3">
        <v>0.621</v>
      </c>
    </row>
    <row r="197" spans="2:3" x14ac:dyDescent="0.25">
      <c r="B197" s="2" t="s">
        <v>297</v>
      </c>
      <c r="C197" s="3">
        <v>0.41799999999999998</v>
      </c>
    </row>
    <row r="198" spans="2:3" x14ac:dyDescent="0.25">
      <c r="B198" s="2" t="s">
        <v>298</v>
      </c>
      <c r="C198" s="3">
        <v>0.997</v>
      </c>
    </row>
    <row r="199" spans="2:3" x14ac:dyDescent="0.25">
      <c r="B199" s="2" t="s">
        <v>299</v>
      </c>
      <c r="C199" s="3">
        <v>0.64900000000000002</v>
      </c>
    </row>
    <row r="200" spans="2:3" x14ac:dyDescent="0.25">
      <c r="B200" s="2" t="s">
        <v>300</v>
      </c>
      <c r="C200" s="3">
        <v>0.85699999999999998</v>
      </c>
    </row>
    <row r="201" spans="2:3" ht="15.75" thickBot="1" x14ac:dyDescent="0.3">
      <c r="B201" s="4" t="s">
        <v>301</v>
      </c>
      <c r="C201" s="5">
        <v>0.52700000000000002</v>
      </c>
    </row>
  </sheetData>
  <mergeCells count="3">
    <mergeCell ref="F2:J2"/>
    <mergeCell ref="F35:J35"/>
    <mergeCell ref="F68:J68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46"/>
  <sheetViews>
    <sheetView zoomScale="80" zoomScaleNormal="80" workbookViewId="0">
      <selection activeCell="L36" sqref="L36"/>
    </sheetView>
  </sheetViews>
  <sheetFormatPr defaultRowHeight="15" x14ac:dyDescent="0.25"/>
  <cols>
    <col min="1" max="16384" width="9.140625" style="8"/>
  </cols>
  <sheetData>
    <row r="1" spans="1:26" x14ac:dyDescent="0.25">
      <c r="B1" s="16"/>
      <c r="C1" s="48" t="s">
        <v>307</v>
      </c>
      <c r="D1" s="48"/>
      <c r="E1" s="48"/>
      <c r="F1" s="48"/>
      <c r="G1" s="49"/>
      <c r="J1" s="51" t="s">
        <v>313</v>
      </c>
      <c r="K1" s="52"/>
      <c r="L1" s="52"/>
      <c r="M1" s="52"/>
      <c r="N1" s="53"/>
      <c r="P1" s="54" t="s">
        <v>314</v>
      </c>
      <c r="Q1" s="55"/>
      <c r="R1" s="55"/>
      <c r="S1" s="55"/>
      <c r="T1" s="56"/>
      <c r="V1" s="47" t="s">
        <v>315</v>
      </c>
      <c r="W1" s="48"/>
      <c r="X1" s="48"/>
      <c r="Y1" s="48"/>
      <c r="Z1" s="49"/>
    </row>
    <row r="2" spans="1:26" x14ac:dyDescent="0.25">
      <c r="B2" s="17" t="s">
        <v>303</v>
      </c>
      <c r="C2" s="15">
        <v>-2</v>
      </c>
      <c r="D2" s="15">
        <v>0</v>
      </c>
      <c r="E2" s="15">
        <v>15</v>
      </c>
      <c r="F2" s="15">
        <v>30</v>
      </c>
      <c r="G2" s="18">
        <v>60</v>
      </c>
      <c r="J2" s="25">
        <v>-2</v>
      </c>
      <c r="K2" s="24">
        <v>0</v>
      </c>
      <c r="L2" s="24">
        <v>15</v>
      </c>
      <c r="M2" s="24">
        <v>30</v>
      </c>
      <c r="N2" s="26">
        <v>60</v>
      </c>
      <c r="P2" s="21">
        <v>-2</v>
      </c>
      <c r="Q2" s="19">
        <v>0</v>
      </c>
      <c r="R2" s="19">
        <v>15</v>
      </c>
      <c r="S2" s="19">
        <v>30</v>
      </c>
      <c r="T2" s="20">
        <v>60</v>
      </c>
      <c r="V2" s="23">
        <v>-2</v>
      </c>
      <c r="W2" s="15">
        <v>0</v>
      </c>
      <c r="X2" s="15">
        <v>15</v>
      </c>
      <c r="Y2" s="15">
        <v>30</v>
      </c>
      <c r="Z2" s="18">
        <v>60</v>
      </c>
    </row>
    <row r="3" spans="1:26" x14ac:dyDescent="0.25">
      <c r="A3" s="50" t="s">
        <v>308</v>
      </c>
      <c r="B3" s="9">
        <v>1</v>
      </c>
      <c r="C3" s="10">
        <v>0.95</v>
      </c>
      <c r="D3" s="10">
        <v>0.35</v>
      </c>
      <c r="E3" s="10">
        <v>0.90900000000000003</v>
      </c>
      <c r="F3" s="10">
        <v>0.83299999999999996</v>
      </c>
      <c r="G3" s="11">
        <v>0.63800000000000001</v>
      </c>
      <c r="I3" s="22" t="s">
        <v>308</v>
      </c>
      <c r="J3" s="27">
        <f>AVERAGE(C3:C10)</f>
        <v>0.85774999999999979</v>
      </c>
      <c r="K3" s="28">
        <f t="shared" ref="K3:M3" si="0">AVERAGE(D3:D10)</f>
        <v>0.74950000000000006</v>
      </c>
      <c r="L3" s="28">
        <f t="shared" si="0"/>
        <v>1.5723750000000001</v>
      </c>
      <c r="M3" s="28">
        <f t="shared" si="0"/>
        <v>1.094125</v>
      </c>
      <c r="N3" s="29">
        <f>AVERAGE(G3:G10)</f>
        <v>0.89412500000000006</v>
      </c>
      <c r="P3" s="39">
        <f>_xlfn.STDEV.P(C3:C10)</f>
        <v>0.27343360711514664</v>
      </c>
      <c r="Q3" s="40">
        <f t="shared" ref="Q3:T3" si="1">_xlfn.STDEV.P(D3:D10)</f>
        <v>0.45199640485295878</v>
      </c>
      <c r="R3" s="40">
        <f t="shared" si="1"/>
        <v>0.71070562427421391</v>
      </c>
      <c r="S3" s="40">
        <f t="shared" si="1"/>
        <v>0.32134111062078574</v>
      </c>
      <c r="T3" s="41">
        <f t="shared" si="1"/>
        <v>0.36354485194402064</v>
      </c>
      <c r="V3" s="33">
        <f>P3/J3</f>
        <v>0.31878007241637624</v>
      </c>
      <c r="W3" s="34">
        <f t="shared" ref="W3:Z7" si="2">Q3/K3</f>
        <v>0.60306391574777685</v>
      </c>
      <c r="X3" s="34">
        <f t="shared" si="2"/>
        <v>0.4519949911911687</v>
      </c>
      <c r="Y3" s="34">
        <f t="shared" si="2"/>
        <v>0.29369689077645217</v>
      </c>
      <c r="Z3" s="35">
        <f t="shared" si="2"/>
        <v>0.40659287229863905</v>
      </c>
    </row>
    <row r="4" spans="1:26" x14ac:dyDescent="0.25">
      <c r="A4" s="50"/>
      <c r="B4" s="9">
        <v>2</v>
      </c>
      <c r="C4" s="10">
        <v>0.65900000000000003</v>
      </c>
      <c r="D4" s="10">
        <v>0.52300000000000002</v>
      </c>
      <c r="E4" s="10">
        <v>1.6060000000000001</v>
      </c>
      <c r="F4" s="10">
        <v>1.4990000000000001</v>
      </c>
      <c r="G4" s="11">
        <v>0.89</v>
      </c>
      <c r="I4" s="22" t="s">
        <v>316</v>
      </c>
      <c r="J4" s="27">
        <f>AVERAGE(C12:C19)</f>
        <v>0.67262500000000003</v>
      </c>
      <c r="K4" s="28">
        <f t="shared" ref="K4:N4" si="3">AVERAGE(D12:D19)</f>
        <v>1.9496250000000002</v>
      </c>
      <c r="L4" s="28">
        <f t="shared" si="3"/>
        <v>1.478375</v>
      </c>
      <c r="M4" s="28">
        <f t="shared" si="3"/>
        <v>1.6749999999999998</v>
      </c>
      <c r="N4" s="29">
        <f t="shared" si="3"/>
        <v>0.98525000000000007</v>
      </c>
      <c r="P4" s="39">
        <f>_xlfn.STDEV.P(C12:C19)</f>
        <v>0.4602040138623304</v>
      </c>
      <c r="Q4" s="40">
        <f t="shared" ref="Q4:T4" si="4">_xlfn.STDEV.P(D12:D19)</f>
        <v>1.1200824676670014</v>
      </c>
      <c r="R4" s="40">
        <f t="shared" si="4"/>
        <v>0.80923048902954708</v>
      </c>
      <c r="S4" s="40">
        <f t="shared" si="4"/>
        <v>0.71444541428999353</v>
      </c>
      <c r="T4" s="41">
        <f t="shared" si="4"/>
        <v>0.74583589850583076</v>
      </c>
      <c r="V4" s="33">
        <f t="shared" ref="V4:V7" si="5">P4/J4</f>
        <v>0.68419106316644551</v>
      </c>
      <c r="W4" s="34">
        <f t="shared" si="2"/>
        <v>0.57451174849881448</v>
      </c>
      <c r="X4" s="34">
        <f t="shared" si="2"/>
        <v>0.547378364102171</v>
      </c>
      <c r="Y4" s="34">
        <f t="shared" si="2"/>
        <v>0.42653457569551856</v>
      </c>
      <c r="Z4" s="35">
        <f t="shared" si="2"/>
        <v>0.75700167318531408</v>
      </c>
    </row>
    <row r="5" spans="1:26" x14ac:dyDescent="0.25">
      <c r="A5" s="50"/>
      <c r="B5" s="9">
        <v>3</v>
      </c>
      <c r="C5" s="10">
        <v>0.46500000000000002</v>
      </c>
      <c r="D5" s="10">
        <v>0.441</v>
      </c>
      <c r="E5" s="10">
        <v>1.4410000000000001</v>
      </c>
      <c r="F5" s="10">
        <v>1</v>
      </c>
      <c r="G5" s="11">
        <v>0.72799999999999998</v>
      </c>
      <c r="I5" s="22" t="s">
        <v>310</v>
      </c>
      <c r="J5" s="27">
        <f>AVERAGE(C21:C28)</f>
        <v>0.69237499999999996</v>
      </c>
      <c r="K5" s="28">
        <f t="shared" ref="K5:N5" si="6">AVERAGE(D21:D28)</f>
        <v>0.92949999999999999</v>
      </c>
      <c r="L5" s="28">
        <f t="shared" si="6"/>
        <v>1.5940000000000001</v>
      </c>
      <c r="M5" s="28">
        <f t="shared" si="6"/>
        <v>1.108625</v>
      </c>
      <c r="N5" s="29">
        <f t="shared" si="6"/>
        <v>0.75112500000000004</v>
      </c>
      <c r="P5" s="39">
        <f>_xlfn.STDEV.P(C21:C28)</f>
        <v>0.37974561797998413</v>
      </c>
      <c r="Q5" s="40">
        <f t="shared" ref="Q5:T5" si="7">_xlfn.STDEV.P(D21:D28)</f>
        <v>0.42076834481695513</v>
      </c>
      <c r="R5" s="40">
        <f t="shared" si="7"/>
        <v>0.75768974521237931</v>
      </c>
      <c r="S5" s="40">
        <f t="shared" si="7"/>
        <v>0.23641908631707367</v>
      </c>
      <c r="T5" s="41">
        <f t="shared" si="7"/>
        <v>0.33223615001230672</v>
      </c>
      <c r="V5" s="33">
        <f t="shared" si="5"/>
        <v>0.54846812490338925</v>
      </c>
      <c r="W5" s="34">
        <f t="shared" si="2"/>
        <v>0.45268245811399155</v>
      </c>
      <c r="X5" s="34">
        <f t="shared" si="2"/>
        <v>0.47533861054728938</v>
      </c>
      <c r="Y5" s="34">
        <f t="shared" si="2"/>
        <v>0.2132543342582692</v>
      </c>
      <c r="Z5" s="35">
        <f t="shared" si="2"/>
        <v>0.44231805626534426</v>
      </c>
    </row>
    <row r="6" spans="1:26" x14ac:dyDescent="0.25">
      <c r="A6" s="50"/>
      <c r="B6" s="9">
        <v>4</v>
      </c>
      <c r="C6" s="10">
        <v>0.86199999999999999</v>
      </c>
      <c r="D6" s="10">
        <v>1.0169999999999999</v>
      </c>
      <c r="E6" s="10">
        <v>2.9889999999999999</v>
      </c>
      <c r="F6" s="10">
        <v>1.3149999999999999</v>
      </c>
      <c r="G6" s="11">
        <v>1.621</v>
      </c>
      <c r="I6" s="22" t="s">
        <v>317</v>
      </c>
      <c r="J6" s="27">
        <f>AVERAGE(C30:C37)</f>
        <v>0.72687500000000005</v>
      </c>
      <c r="K6" s="28">
        <f t="shared" ref="K6:N6" si="8">AVERAGE(D30:D37)</f>
        <v>1.4312499999999999</v>
      </c>
      <c r="L6" s="28">
        <f t="shared" si="8"/>
        <v>1.4033749999999998</v>
      </c>
      <c r="M6" s="28">
        <f t="shared" si="8"/>
        <v>1.3051249999999999</v>
      </c>
      <c r="N6" s="29">
        <f t="shared" si="8"/>
        <v>0.81674999999999986</v>
      </c>
      <c r="P6" s="39">
        <f>_xlfn.STDEV.P(C30:C37)</f>
        <v>0.34477834818184266</v>
      </c>
      <c r="Q6" s="40">
        <f t="shared" ref="Q6:T6" si="9">_xlfn.STDEV.P(D30:D37)</f>
        <v>0.32543807014545845</v>
      </c>
      <c r="R6" s="40">
        <f t="shared" si="9"/>
        <v>0.32811695228226273</v>
      </c>
      <c r="S6" s="40">
        <f t="shared" si="9"/>
        <v>0.21304133255075267</v>
      </c>
      <c r="T6" s="41">
        <f t="shared" si="9"/>
        <v>0.12466028838407278</v>
      </c>
      <c r="V6" s="33">
        <f t="shared" si="5"/>
        <v>0.47432962776521775</v>
      </c>
      <c r="W6" s="34">
        <f t="shared" si="2"/>
        <v>0.22738031101866094</v>
      </c>
      <c r="X6" s="34">
        <f t="shared" si="2"/>
        <v>0.2338056130986107</v>
      </c>
      <c r="Y6" s="34">
        <f t="shared" si="2"/>
        <v>0.16323442777569405</v>
      </c>
      <c r="Z6" s="35">
        <f t="shared" si="2"/>
        <v>0.15262967662573959</v>
      </c>
    </row>
    <row r="7" spans="1:26" ht="15.75" thickBot="1" x14ac:dyDescent="0.3">
      <c r="A7" s="50"/>
      <c r="B7" s="9">
        <v>5</v>
      </c>
      <c r="C7" s="10">
        <v>1.19</v>
      </c>
      <c r="D7" s="10">
        <v>1.712</v>
      </c>
      <c r="E7" s="10">
        <v>2.3839999999999999</v>
      </c>
      <c r="F7" s="10">
        <v>1.3979999999999999</v>
      </c>
      <c r="G7" s="11">
        <v>1.054</v>
      </c>
      <c r="I7" s="22" t="s">
        <v>318</v>
      </c>
      <c r="J7" s="30">
        <f>AVERAGE(C39:C46)</f>
        <v>0.56825000000000003</v>
      </c>
      <c r="K7" s="31">
        <f t="shared" ref="K7:N7" si="10">AVERAGE(D39:D46)</f>
        <v>1.7023750000000002</v>
      </c>
      <c r="L7" s="31">
        <f t="shared" si="10"/>
        <v>1.3538571428571429</v>
      </c>
      <c r="M7" s="31">
        <f t="shared" si="10"/>
        <v>1.320125</v>
      </c>
      <c r="N7" s="32">
        <f t="shared" si="10"/>
        <v>0.72087500000000004</v>
      </c>
      <c r="P7" s="42">
        <f>_xlfn.STDEV.P(C39:C46)</f>
        <v>0.21785588699872177</v>
      </c>
      <c r="Q7" s="43">
        <f t="shared" ref="Q7:T7" si="11">_xlfn.STDEV.P(D39:D46)</f>
        <v>0.82944815050429743</v>
      </c>
      <c r="R7" s="43">
        <f t="shared" si="11"/>
        <v>0.60519263251379707</v>
      </c>
      <c r="S7" s="43">
        <f t="shared" si="11"/>
        <v>0.40237278657359488</v>
      </c>
      <c r="T7" s="44">
        <f t="shared" si="11"/>
        <v>0.21607257895207319</v>
      </c>
      <c r="V7" s="36">
        <f t="shared" si="5"/>
        <v>0.3833803554750933</v>
      </c>
      <c r="W7" s="37">
        <f t="shared" si="2"/>
        <v>0.4872299878136705</v>
      </c>
      <c r="X7" s="37">
        <f t="shared" si="2"/>
        <v>0.44701365702190349</v>
      </c>
      <c r="Y7" s="37">
        <f t="shared" si="2"/>
        <v>0.30479900507421259</v>
      </c>
      <c r="Z7" s="38">
        <f t="shared" si="2"/>
        <v>0.29973654094270596</v>
      </c>
    </row>
    <row r="8" spans="1:26" x14ac:dyDescent="0.25">
      <c r="A8" s="50"/>
      <c r="B8" s="9">
        <v>6</v>
      </c>
      <c r="C8" s="10">
        <v>1.1830000000000001</v>
      </c>
      <c r="D8" s="10">
        <v>1.097</v>
      </c>
      <c r="E8" s="10">
        <v>1.37</v>
      </c>
      <c r="F8" s="10">
        <v>1.351</v>
      </c>
      <c r="G8" s="11">
        <v>1.2130000000000001</v>
      </c>
    </row>
    <row r="9" spans="1:26" x14ac:dyDescent="0.25">
      <c r="A9" s="50"/>
      <c r="B9" s="9">
        <v>7</v>
      </c>
      <c r="C9" s="10">
        <v>0.48799999999999999</v>
      </c>
      <c r="D9" s="10">
        <v>0.46600000000000003</v>
      </c>
      <c r="E9" s="10">
        <v>1.135</v>
      </c>
      <c r="F9" s="10">
        <v>0.80600000000000005</v>
      </c>
      <c r="G9" s="11">
        <v>0.45500000000000002</v>
      </c>
    </row>
    <row r="10" spans="1:26" x14ac:dyDescent="0.25">
      <c r="A10" s="50"/>
      <c r="B10" s="9">
        <v>8</v>
      </c>
      <c r="C10" s="10">
        <v>1.0649999999999999</v>
      </c>
      <c r="D10" s="10">
        <v>0.39</v>
      </c>
      <c r="E10" s="10">
        <v>0.745</v>
      </c>
      <c r="F10" s="10">
        <v>0.55100000000000005</v>
      </c>
      <c r="G10" s="11">
        <v>0.55400000000000005</v>
      </c>
    </row>
    <row r="11" spans="1:26" x14ac:dyDescent="0.25">
      <c r="B11" s="9"/>
      <c r="C11" s="10"/>
      <c r="D11" s="10"/>
      <c r="E11" s="10"/>
      <c r="F11" s="10"/>
      <c r="G11" s="11"/>
    </row>
    <row r="12" spans="1:26" x14ac:dyDescent="0.25">
      <c r="A12" s="50" t="s">
        <v>309</v>
      </c>
      <c r="B12" s="9">
        <v>9</v>
      </c>
      <c r="C12" s="10">
        <v>0.186</v>
      </c>
      <c r="D12" s="10">
        <v>0.52800000000000002</v>
      </c>
      <c r="E12" s="10">
        <v>0.28799999999999998</v>
      </c>
      <c r="F12" s="10">
        <v>0.91100000000000003</v>
      </c>
      <c r="G12" s="11">
        <v>0.47799999999999998</v>
      </c>
      <c r="J12" s="59" t="s">
        <v>320</v>
      </c>
    </row>
    <row r="13" spans="1:26" x14ac:dyDescent="0.25">
      <c r="A13" s="50"/>
      <c r="B13" s="9">
        <v>10</v>
      </c>
      <c r="C13" s="10">
        <v>0.46500000000000002</v>
      </c>
      <c r="D13" s="10">
        <v>1.294</v>
      </c>
      <c r="E13" s="10">
        <v>1.651</v>
      </c>
      <c r="F13" s="10">
        <v>1.889</v>
      </c>
      <c r="G13" s="11">
        <v>0.872</v>
      </c>
      <c r="K13" s="60">
        <v>-2</v>
      </c>
      <c r="L13" s="60">
        <v>0</v>
      </c>
      <c r="M13" s="60">
        <v>15</v>
      </c>
      <c r="N13" s="60">
        <v>30</v>
      </c>
      <c r="O13" s="60">
        <v>60</v>
      </c>
      <c r="P13" s="60" t="s">
        <v>328</v>
      </c>
    </row>
    <row r="14" spans="1:26" x14ac:dyDescent="0.25">
      <c r="A14" s="50"/>
      <c r="B14" s="9">
        <v>11</v>
      </c>
      <c r="C14" s="10">
        <v>1.2609999999999999</v>
      </c>
      <c r="D14" s="10">
        <v>3.911</v>
      </c>
      <c r="E14" s="10">
        <v>3.0030000000000001</v>
      </c>
      <c r="F14" s="10">
        <v>1.5009999999999999</v>
      </c>
      <c r="G14" s="11">
        <v>0.99099999999999999</v>
      </c>
      <c r="J14" s="8" t="s">
        <v>321</v>
      </c>
      <c r="K14" s="58">
        <f>TTEST(C3:C10,C21:C28,2,2)</f>
        <v>0.36562329832410023</v>
      </c>
      <c r="L14" s="58">
        <f t="shared" ref="L14:O14" si="12">TTEST(D3:D10,D21:D28,2,2)</f>
        <v>0.45341421718263386</v>
      </c>
      <c r="M14" s="58">
        <f t="shared" si="12"/>
        <v>0.95685692338996964</v>
      </c>
      <c r="N14" s="58">
        <f t="shared" si="12"/>
        <v>0.92475408386982805</v>
      </c>
      <c r="O14" s="58">
        <f t="shared" si="12"/>
        <v>0.45511751897500219</v>
      </c>
      <c r="P14" s="58">
        <f>TTEST(C3:G10,C21:G28,2,2)</f>
        <v>0.882741069874039</v>
      </c>
    </row>
    <row r="15" spans="1:26" x14ac:dyDescent="0.25">
      <c r="A15" s="50"/>
      <c r="B15" s="9">
        <v>12</v>
      </c>
      <c r="C15" s="10">
        <v>1.2529999999999999</v>
      </c>
      <c r="D15" s="10">
        <v>1.502</v>
      </c>
      <c r="E15" s="10">
        <v>1.5269999999999999</v>
      </c>
      <c r="F15" s="10">
        <v>1.7949999999999999</v>
      </c>
      <c r="G15" s="11">
        <v>0.79800000000000004</v>
      </c>
      <c r="J15" s="8" t="s">
        <v>322</v>
      </c>
      <c r="K15" s="58">
        <f>TTEST(C12:C19,C21:C28,2,2)</f>
        <v>0.93145252586557103</v>
      </c>
      <c r="L15" s="58">
        <f t="shared" ref="L15:O15" si="13">TTEST(D12:D19,D21:D28,2,2)</f>
        <v>4.0612662907241859E-2</v>
      </c>
      <c r="M15" s="58">
        <f t="shared" si="13"/>
        <v>0.78661626441566601</v>
      </c>
      <c r="N15" s="58">
        <f t="shared" si="13"/>
        <v>6.6340314122967453E-2</v>
      </c>
      <c r="O15" s="58">
        <f t="shared" si="13"/>
        <v>0.46063833396871334</v>
      </c>
      <c r="P15" s="58">
        <f>TTEST(C12:G19,C21:G28,2,2)</f>
        <v>5.5222903096815865E-2</v>
      </c>
    </row>
    <row r="16" spans="1:26" x14ac:dyDescent="0.25">
      <c r="A16" s="50"/>
      <c r="B16" s="9">
        <v>13</v>
      </c>
      <c r="C16" s="10">
        <v>0</v>
      </c>
      <c r="D16" s="10">
        <v>1.0980000000000001</v>
      </c>
      <c r="E16" s="10">
        <v>0.88300000000000001</v>
      </c>
      <c r="F16" s="10">
        <v>1.1599999999999999</v>
      </c>
      <c r="G16" s="11">
        <v>0.32900000000000001</v>
      </c>
      <c r="J16" s="8" t="s">
        <v>323</v>
      </c>
      <c r="K16" s="58">
        <f>TTEST(C39:C46,C21:C28,2,2)</f>
        <v>0.46559986209370796</v>
      </c>
      <c r="L16" s="58">
        <f t="shared" ref="L16:O16" si="14">TTEST(D39:D46,D21:D28,2,2)</f>
        <v>4.5220331484644542E-2</v>
      </c>
      <c r="M16" s="58">
        <f t="shared" si="14"/>
        <v>0.54255043483576493</v>
      </c>
      <c r="N16" s="58">
        <f t="shared" si="14"/>
        <v>0.25041512335226934</v>
      </c>
      <c r="O16" s="58">
        <f t="shared" si="14"/>
        <v>0.84286575489703819</v>
      </c>
      <c r="P16" s="58">
        <f>TTEST(C39:G46,C21:G28,2,2)</f>
        <v>0.42590988616963088</v>
      </c>
    </row>
    <row r="17" spans="1:16" x14ac:dyDescent="0.25">
      <c r="A17" s="50"/>
      <c r="B17" s="9">
        <v>14</v>
      </c>
      <c r="C17" s="10">
        <v>1.159</v>
      </c>
      <c r="D17" s="10">
        <v>3.323</v>
      </c>
      <c r="E17" s="10">
        <v>2.347</v>
      </c>
      <c r="F17" s="10">
        <v>3.375</v>
      </c>
      <c r="G17" s="11">
        <v>2.8860000000000001</v>
      </c>
      <c r="J17" s="8" t="s">
        <v>324</v>
      </c>
      <c r="K17" s="58">
        <f>TTEST(C21:C28,C30:C37,2,2)</f>
        <v>0.86130282612124898</v>
      </c>
      <c r="L17" s="58">
        <f t="shared" ref="L17:O17" si="15">TTEST(D21:D28,D30:D37,2,2)</f>
        <v>2.5683452863696565E-2</v>
      </c>
      <c r="M17" s="58">
        <f t="shared" si="15"/>
        <v>0.55110592172934902</v>
      </c>
      <c r="N17" s="58">
        <f t="shared" si="15"/>
        <v>0.12461967072477217</v>
      </c>
      <c r="O17" s="58">
        <f t="shared" si="15"/>
        <v>0.63221104122277938</v>
      </c>
      <c r="P17" s="58">
        <f>TTEST(C21:G28,C30:G37,2,2)</f>
        <v>0.28021811198118635</v>
      </c>
    </row>
    <row r="18" spans="1:16" x14ac:dyDescent="0.25">
      <c r="A18" s="50"/>
      <c r="B18" s="9">
        <v>15</v>
      </c>
      <c r="C18" s="10">
        <v>0.50800000000000001</v>
      </c>
      <c r="D18" s="10">
        <v>1.29</v>
      </c>
      <c r="E18" s="10">
        <v>1.1439999999999999</v>
      </c>
      <c r="F18" s="10">
        <v>1.591</v>
      </c>
      <c r="G18" s="11">
        <v>0.72199999999999998</v>
      </c>
    </row>
    <row r="19" spans="1:16" x14ac:dyDescent="0.25">
      <c r="A19" s="50"/>
      <c r="B19" s="9">
        <v>16</v>
      </c>
      <c r="C19" s="10">
        <v>0.54900000000000004</v>
      </c>
      <c r="D19" s="10">
        <v>2.6509999999999998</v>
      </c>
      <c r="E19" s="10">
        <v>0.98399999999999999</v>
      </c>
      <c r="F19" s="10">
        <v>1.1779999999999999</v>
      </c>
      <c r="G19" s="11">
        <v>0.80600000000000005</v>
      </c>
      <c r="J19" s="8" t="s">
        <v>325</v>
      </c>
      <c r="K19" s="58">
        <f>TTEST(C3:C10,C12:C19,2,2)</f>
        <v>0.37569330286416325</v>
      </c>
      <c r="L19" s="58">
        <f t="shared" ref="L19:O19" si="16">TTEST(D3:D10,D12:D19,2,2)</f>
        <v>1.9831078502317672E-2</v>
      </c>
      <c r="M19" s="58">
        <f t="shared" si="16"/>
        <v>0.82071974532251657</v>
      </c>
      <c r="N19" s="58">
        <f t="shared" si="16"/>
        <v>6.9980771799067684E-2</v>
      </c>
      <c r="O19" s="58">
        <f t="shared" si="16"/>
        <v>0.77563807970353682</v>
      </c>
      <c r="P19" s="58">
        <f>TTEST(C3:G10,C12:G19,2,2)</f>
        <v>6.6299068635518529E-2</v>
      </c>
    </row>
    <row r="20" spans="1:16" x14ac:dyDescent="0.25">
      <c r="B20" s="9"/>
      <c r="C20" s="10"/>
      <c r="D20" s="10"/>
      <c r="E20" s="10"/>
      <c r="F20" s="10"/>
      <c r="G20" s="11"/>
      <c r="J20" s="8" t="s">
        <v>326</v>
      </c>
      <c r="K20" s="58">
        <f>TTEST(C3:C10,C39:C46,2,2)</f>
        <v>4.5879536904623132E-2</v>
      </c>
      <c r="L20" s="58">
        <f t="shared" ref="L20:O20" si="17">TTEST(D3:D10,D39:D46,2,2)</f>
        <v>1.8339112884895238E-2</v>
      </c>
      <c r="M20" s="58">
        <f t="shared" si="17"/>
        <v>0.56377383371505174</v>
      </c>
      <c r="N20" s="58">
        <f t="shared" si="17"/>
        <v>0.26498445647671998</v>
      </c>
      <c r="O20" s="58">
        <f t="shared" si="17"/>
        <v>0.29673842402795853</v>
      </c>
      <c r="P20" s="58">
        <f>TTEST(C3:G10,C39:G46,2,2)</f>
        <v>0.49726691486504793</v>
      </c>
    </row>
    <row r="21" spans="1:16" x14ac:dyDescent="0.25">
      <c r="A21" s="50" t="s">
        <v>310</v>
      </c>
      <c r="B21" s="9">
        <v>17</v>
      </c>
      <c r="C21" s="10">
        <v>0</v>
      </c>
      <c r="D21" s="10">
        <v>0.47299999999999998</v>
      </c>
      <c r="E21" s="10">
        <v>1.226</v>
      </c>
      <c r="F21" s="10">
        <v>0.96599999999999997</v>
      </c>
      <c r="G21" s="11">
        <v>0.42899999999999999</v>
      </c>
      <c r="J21" s="8" t="s">
        <v>327</v>
      </c>
      <c r="K21" s="58">
        <f>TTEST(C3:C10,C30:C37,2,2)</f>
        <v>0.44446724581700714</v>
      </c>
      <c r="L21" s="58">
        <f t="shared" ref="L21:O21" si="18">TTEST(D3:D10,D30:D37,2,2)</f>
        <v>5.9470510031864078E-3</v>
      </c>
      <c r="M21" s="58">
        <f t="shared" si="18"/>
        <v>0.57691826781892086</v>
      </c>
      <c r="N21" s="58">
        <f t="shared" si="18"/>
        <v>0.16965379382619714</v>
      </c>
      <c r="O21" s="58">
        <f t="shared" si="18"/>
        <v>0.60261996065121837</v>
      </c>
      <c r="P21" s="58">
        <f>TTEST(C3:G10,C30:G37,2,2)</f>
        <v>0.34482292994627062</v>
      </c>
    </row>
    <row r="22" spans="1:16" x14ac:dyDescent="0.25">
      <c r="A22" s="50"/>
      <c r="B22" s="9">
        <v>18</v>
      </c>
      <c r="C22" s="10">
        <v>0.51800000000000002</v>
      </c>
      <c r="D22" s="10">
        <v>0.49399999999999999</v>
      </c>
      <c r="E22" s="10">
        <v>1.589</v>
      </c>
      <c r="F22" s="10">
        <v>0.94399999999999995</v>
      </c>
      <c r="G22" s="11">
        <v>0.74399999999999999</v>
      </c>
    </row>
    <row r="23" spans="1:16" x14ac:dyDescent="0.25">
      <c r="A23" s="50"/>
      <c r="B23" s="9">
        <v>19</v>
      </c>
      <c r="C23" s="10">
        <v>0.86799999999999999</v>
      </c>
      <c r="D23" s="10">
        <v>1.234</v>
      </c>
      <c r="E23" s="10">
        <v>3.3980000000000001</v>
      </c>
      <c r="F23" s="10">
        <v>1.462</v>
      </c>
      <c r="G23" s="11">
        <v>1.569</v>
      </c>
      <c r="K23" s="60" t="s">
        <v>308</v>
      </c>
      <c r="L23" s="60">
        <v>9</v>
      </c>
      <c r="M23" s="60">
        <v>4.5</v>
      </c>
      <c r="N23" s="60">
        <v>2</v>
      </c>
      <c r="O23" s="60" t="s">
        <v>333</v>
      </c>
      <c r="P23" s="60" t="s">
        <v>328</v>
      </c>
    </row>
    <row r="24" spans="1:16" x14ac:dyDescent="0.25">
      <c r="A24" s="50"/>
      <c r="B24" s="9">
        <v>20</v>
      </c>
      <c r="C24" s="10">
        <v>1.431</v>
      </c>
      <c r="D24" s="10">
        <v>1.486</v>
      </c>
      <c r="E24" s="10">
        <v>1.2929999999999999</v>
      </c>
      <c r="F24" s="10">
        <v>1.321</v>
      </c>
      <c r="G24" s="11">
        <v>0.745</v>
      </c>
      <c r="J24" s="61" t="s">
        <v>329</v>
      </c>
      <c r="K24" s="57">
        <f>TTEST(C3:C10,D3:D10,2,2)</f>
        <v>0.59623679157989651</v>
      </c>
      <c r="L24" s="57">
        <f>TTEST(C12:C19,D12:D19,2,2)</f>
        <v>1.4459641274770015E-2</v>
      </c>
      <c r="M24" s="57">
        <f>TTEST(C39:C46,D39:D46,2,2)</f>
        <v>3.5427638410846481E-3</v>
      </c>
      <c r="N24" s="57">
        <f>TTEST(C30:C37,D30:D37,2,2)</f>
        <v>1.5078253250931371E-3</v>
      </c>
      <c r="O24" s="57">
        <f>TTEST(C21:C28,D21:D28,2,2)</f>
        <v>0.28699992850526979</v>
      </c>
      <c r="P24" s="57">
        <f>TTEST(C3:C46,D3:D46,2,2)</f>
        <v>2.5608494941900482E-5</v>
      </c>
    </row>
    <row r="25" spans="1:16" x14ac:dyDescent="0.25">
      <c r="A25" s="50"/>
      <c r="B25" s="9">
        <v>21</v>
      </c>
      <c r="C25" s="10">
        <v>0.86299999999999999</v>
      </c>
      <c r="D25" s="10">
        <v>1.607</v>
      </c>
      <c r="E25" s="10">
        <v>1.996</v>
      </c>
      <c r="F25" s="10">
        <v>1.4370000000000001</v>
      </c>
      <c r="G25" s="11">
        <v>0.82099999999999995</v>
      </c>
      <c r="J25" s="61" t="s">
        <v>330</v>
      </c>
      <c r="K25" s="57">
        <f>TTEST(D3:D10,E3:E10,2,2)</f>
        <v>2.1604501548730982E-2</v>
      </c>
      <c r="L25" s="57">
        <f>TTEST(D12:D19,E12:E19,2,2)</f>
        <v>0.38216298473220034</v>
      </c>
      <c r="M25" s="57">
        <f>TTEST(D39:D46,E39:E46,2,2)</f>
        <v>0.40813279188558971</v>
      </c>
      <c r="N25" s="57">
        <f>TTEST(D30:D37,E30:E37,2,2)</f>
        <v>0.87548718894520416</v>
      </c>
      <c r="O25" s="57">
        <f>TTEST(D21:D28,E21:E28,2,2)</f>
        <v>6.1970911328261893E-2</v>
      </c>
      <c r="P25" s="57">
        <f>TTEST(D3:D46,E3:E46,2,2)</f>
        <v>0.44947791754529942</v>
      </c>
    </row>
    <row r="26" spans="1:16" x14ac:dyDescent="0.25">
      <c r="A26" s="50"/>
      <c r="B26" s="9">
        <v>22</v>
      </c>
      <c r="C26" s="10">
        <v>0.74</v>
      </c>
      <c r="D26" s="10">
        <v>0.63600000000000001</v>
      </c>
      <c r="E26" s="10">
        <v>1</v>
      </c>
      <c r="F26" s="10">
        <v>0.91600000000000004</v>
      </c>
      <c r="G26" s="11">
        <v>0.61599999999999999</v>
      </c>
      <c r="J26" s="61" t="s">
        <v>331</v>
      </c>
      <c r="K26" s="57">
        <f>TTEST(E3:E10,F3:F10,2,2)</f>
        <v>0.12704176523681526</v>
      </c>
      <c r="L26" s="57">
        <f>TTEST(E12:E19,F12:F19,2,2)</f>
        <v>0.63731219634403957</v>
      </c>
      <c r="M26" s="57">
        <f>TTEST(E39:E46,F39:F46,2,2)</f>
        <v>0.90660859219319501</v>
      </c>
      <c r="N26" s="57">
        <f>TTEST(E30:E37,F30:F37,2,2)</f>
        <v>0.51719156433969204</v>
      </c>
      <c r="O26" s="57">
        <f>TTEST(E21:E28,F21:F28,2,2)</f>
        <v>0.12797845451039158</v>
      </c>
      <c r="P26" s="57">
        <f>TTEST(E3:E46,F3:F46,2,2)</f>
        <v>0.16882467119507893</v>
      </c>
    </row>
    <row r="27" spans="1:16" x14ac:dyDescent="0.25">
      <c r="A27" s="50"/>
      <c r="B27" s="9">
        <v>23</v>
      </c>
      <c r="C27" s="10">
        <v>0.54</v>
      </c>
      <c r="D27" s="10">
        <v>0.68799999999999994</v>
      </c>
      <c r="E27" s="10">
        <v>0.84399999999999997</v>
      </c>
      <c r="F27" s="10">
        <v>0.85199999999999998</v>
      </c>
      <c r="G27" s="11">
        <v>0.54900000000000004</v>
      </c>
      <c r="J27" s="61" t="s">
        <v>332</v>
      </c>
      <c r="K27" s="57">
        <f>TTEST(F3:F10,G3:G10,2,2)</f>
        <v>0.29387779606302344</v>
      </c>
      <c r="L27" s="57">
        <f>TTEST(F12:F19,G12:G19,2,2)</f>
        <v>9.9022863849586959E-2</v>
      </c>
      <c r="M27" s="57">
        <f>TTEST(F39:F46,G39:G46,2,2)</f>
        <v>3.741734997942532E-3</v>
      </c>
      <c r="N27" s="57">
        <f>TTEST(F30:F37,G30:G37,2,2)</f>
        <v>1.2630355372741714E-4</v>
      </c>
      <c r="O27" s="57">
        <f>TTEST(F21:F28,G21:G28,2,2)</f>
        <v>3.5986745162757523E-2</v>
      </c>
      <c r="P27" s="57">
        <f>TTEST(F3:F46,G3:G46,2,2)</f>
        <v>1.5727426732468111E-5</v>
      </c>
    </row>
    <row r="28" spans="1:16" x14ac:dyDescent="0.25">
      <c r="A28" s="50"/>
      <c r="B28" s="9">
        <v>24</v>
      </c>
      <c r="C28" s="10">
        <v>0.57899999999999996</v>
      </c>
      <c r="D28" s="10">
        <v>0.81799999999999995</v>
      </c>
      <c r="E28" s="10">
        <v>1.4059999999999999</v>
      </c>
      <c r="F28" s="10">
        <v>0.97099999999999997</v>
      </c>
      <c r="G28" s="11">
        <v>0.53600000000000003</v>
      </c>
    </row>
    <row r="29" spans="1:16" x14ac:dyDescent="0.25">
      <c r="B29" s="9"/>
      <c r="C29" s="10"/>
      <c r="D29" s="10"/>
      <c r="E29" s="10"/>
      <c r="F29" s="10"/>
      <c r="G29" s="11"/>
    </row>
    <row r="30" spans="1:16" x14ac:dyDescent="0.25">
      <c r="A30" s="50" t="s">
        <v>311</v>
      </c>
      <c r="B30" s="9">
        <v>25</v>
      </c>
      <c r="C30" s="10">
        <v>0.318</v>
      </c>
      <c r="D30" s="10">
        <v>0.89800000000000002</v>
      </c>
      <c r="E30" s="10">
        <v>1.46</v>
      </c>
      <c r="F30" s="10">
        <v>1.234</v>
      </c>
      <c r="G30" s="11">
        <v>0.93500000000000005</v>
      </c>
    </row>
    <row r="31" spans="1:16" x14ac:dyDescent="0.25">
      <c r="A31" s="50"/>
      <c r="B31" s="9">
        <v>26</v>
      </c>
      <c r="C31" s="10">
        <v>0.54900000000000004</v>
      </c>
      <c r="D31" s="10">
        <v>1.36</v>
      </c>
      <c r="E31" s="10">
        <v>1.3049999999999999</v>
      </c>
      <c r="F31" s="10">
        <v>1.02</v>
      </c>
      <c r="G31" s="11">
        <v>0.69599999999999995</v>
      </c>
    </row>
    <row r="32" spans="1:16" x14ac:dyDescent="0.25">
      <c r="A32" s="50"/>
      <c r="B32" s="9">
        <v>27</v>
      </c>
      <c r="C32" s="10">
        <v>0.64100000000000001</v>
      </c>
      <c r="D32" s="10">
        <v>1.5760000000000001</v>
      </c>
      <c r="E32" s="10">
        <v>2.06</v>
      </c>
      <c r="F32" s="10">
        <v>1.4239999999999999</v>
      </c>
      <c r="G32" s="11">
        <v>0.71299999999999997</v>
      </c>
    </row>
    <row r="33" spans="1:7" x14ac:dyDescent="0.25">
      <c r="A33" s="50"/>
      <c r="B33" s="9">
        <v>28</v>
      </c>
      <c r="C33" s="10">
        <v>1.536</v>
      </c>
      <c r="D33" s="10">
        <v>1.9179999999999999</v>
      </c>
      <c r="E33" s="10">
        <v>1.5820000000000001</v>
      </c>
      <c r="F33" s="10">
        <v>1.387</v>
      </c>
      <c r="G33" s="11">
        <v>0.94699999999999995</v>
      </c>
    </row>
    <row r="34" spans="1:7" x14ac:dyDescent="0.25">
      <c r="A34" s="50"/>
      <c r="B34" s="9">
        <v>29</v>
      </c>
      <c r="C34" s="10">
        <v>0.80900000000000005</v>
      </c>
      <c r="D34" s="10">
        <v>1.2629999999999999</v>
      </c>
      <c r="E34" s="10">
        <v>1.2170000000000001</v>
      </c>
      <c r="F34" s="10">
        <v>1.7609999999999999</v>
      </c>
      <c r="G34" s="11">
        <v>0.96099999999999997</v>
      </c>
    </row>
    <row r="35" spans="1:7" x14ac:dyDescent="0.25">
      <c r="A35" s="50"/>
      <c r="B35" s="9">
        <v>30</v>
      </c>
      <c r="C35" s="10">
        <v>0.45800000000000002</v>
      </c>
      <c r="D35" s="10">
        <v>1.0589999999999999</v>
      </c>
      <c r="E35" s="10">
        <v>0.84699999999999998</v>
      </c>
      <c r="F35" s="10">
        <v>1.1279999999999999</v>
      </c>
      <c r="G35" s="11">
        <v>0.91900000000000004</v>
      </c>
    </row>
    <row r="36" spans="1:7" x14ac:dyDescent="0.25">
      <c r="A36" s="50"/>
      <c r="B36" s="9">
        <v>31</v>
      </c>
      <c r="C36" s="10">
        <v>0.82199999999999995</v>
      </c>
      <c r="D36" s="10">
        <v>1.663</v>
      </c>
      <c r="E36" s="10">
        <v>1.5189999999999999</v>
      </c>
      <c r="F36" s="10">
        <v>1.1759999999999999</v>
      </c>
      <c r="G36" s="11">
        <v>0.69099999999999995</v>
      </c>
    </row>
    <row r="37" spans="1:7" x14ac:dyDescent="0.25">
      <c r="A37" s="50"/>
      <c r="B37" s="9">
        <v>32</v>
      </c>
      <c r="C37" s="10">
        <v>0.68200000000000005</v>
      </c>
      <c r="D37" s="10">
        <v>1.7130000000000001</v>
      </c>
      <c r="E37" s="10">
        <v>1.2370000000000001</v>
      </c>
      <c r="F37" s="10">
        <v>1.3109999999999999</v>
      </c>
      <c r="G37" s="11">
        <v>0.67200000000000004</v>
      </c>
    </row>
    <row r="38" spans="1:7" x14ac:dyDescent="0.25">
      <c r="B38" s="9"/>
      <c r="C38" s="10"/>
      <c r="D38" s="10"/>
      <c r="E38" s="10"/>
      <c r="F38" s="10"/>
      <c r="G38" s="11"/>
    </row>
    <row r="39" spans="1:7" x14ac:dyDescent="0.25">
      <c r="A39" s="50" t="s">
        <v>312</v>
      </c>
      <c r="B39" s="9">
        <v>33</v>
      </c>
      <c r="C39" s="10">
        <v>0.50600000000000001</v>
      </c>
      <c r="D39" s="10">
        <v>1.073</v>
      </c>
      <c r="E39" s="10">
        <v>2.4710000000000001</v>
      </c>
      <c r="F39" s="10">
        <v>2.0379999999999998</v>
      </c>
      <c r="G39" s="11">
        <v>1.1830000000000001</v>
      </c>
    </row>
    <row r="40" spans="1:7" x14ac:dyDescent="0.25">
      <c r="A40" s="50"/>
      <c r="B40" s="9">
        <v>34</v>
      </c>
      <c r="C40" s="10">
        <v>0.73</v>
      </c>
      <c r="D40" s="10">
        <v>3.6070000000000002</v>
      </c>
      <c r="E40" s="10"/>
      <c r="F40" s="10">
        <v>1.6739999999999999</v>
      </c>
      <c r="G40" s="11">
        <v>0.76800000000000002</v>
      </c>
    </row>
    <row r="41" spans="1:7" x14ac:dyDescent="0.25">
      <c r="A41" s="50"/>
      <c r="B41" s="9">
        <v>35</v>
      </c>
      <c r="C41" s="10">
        <v>0.4</v>
      </c>
      <c r="D41" s="10">
        <v>2.101</v>
      </c>
      <c r="E41" s="10">
        <v>1.0409999999999999</v>
      </c>
      <c r="F41" s="10">
        <v>1.248</v>
      </c>
      <c r="G41" s="11">
        <v>0.54500000000000004</v>
      </c>
    </row>
    <row r="42" spans="1:7" x14ac:dyDescent="0.25">
      <c r="A42" s="50"/>
      <c r="B42" s="9">
        <v>36</v>
      </c>
      <c r="C42" s="10">
        <v>0.503</v>
      </c>
      <c r="D42" s="10">
        <v>1.1919999999999999</v>
      </c>
      <c r="E42" s="10">
        <v>1.369</v>
      </c>
      <c r="F42" s="10">
        <v>1.0109999999999999</v>
      </c>
      <c r="G42" s="11">
        <v>0.56399999999999995</v>
      </c>
    </row>
    <row r="43" spans="1:7" x14ac:dyDescent="0.25">
      <c r="A43" s="50"/>
      <c r="B43" s="9">
        <v>37</v>
      </c>
      <c r="C43" s="10">
        <v>0.71</v>
      </c>
      <c r="D43" s="10">
        <v>1.673</v>
      </c>
      <c r="E43" s="10">
        <v>1.145</v>
      </c>
      <c r="F43" s="10">
        <v>0.85899999999999999</v>
      </c>
      <c r="G43" s="11">
        <v>0.625</v>
      </c>
    </row>
    <row r="44" spans="1:7" x14ac:dyDescent="0.25">
      <c r="A44" s="50"/>
      <c r="B44" s="9">
        <v>38</v>
      </c>
      <c r="C44" s="10">
        <v>1.0029999999999999</v>
      </c>
      <c r="D44" s="10">
        <v>1.9730000000000001</v>
      </c>
      <c r="E44" s="10">
        <v>1.9810000000000001</v>
      </c>
      <c r="F44" s="10">
        <v>1.66</v>
      </c>
      <c r="G44" s="11">
        <v>0.93400000000000005</v>
      </c>
    </row>
    <row r="45" spans="1:7" x14ac:dyDescent="0.25">
      <c r="A45" s="50"/>
      <c r="B45" s="9">
        <v>39</v>
      </c>
      <c r="C45" s="10">
        <v>0.27600000000000002</v>
      </c>
      <c r="D45" s="10">
        <v>1.0029999999999999</v>
      </c>
      <c r="E45" s="10">
        <v>0.82099999999999995</v>
      </c>
      <c r="F45" s="10">
        <v>1.214</v>
      </c>
      <c r="G45" s="11">
        <v>0.621</v>
      </c>
    </row>
    <row r="46" spans="1:7" ht="15.75" thickBot="1" x14ac:dyDescent="0.3">
      <c r="A46" s="50"/>
      <c r="B46" s="12">
        <v>40</v>
      </c>
      <c r="C46" s="13">
        <v>0.41799999999999998</v>
      </c>
      <c r="D46" s="13">
        <v>0.997</v>
      </c>
      <c r="E46" s="13">
        <v>0.64900000000000002</v>
      </c>
      <c r="F46" s="13">
        <v>0.85699999999999998</v>
      </c>
      <c r="G46" s="14">
        <v>0.52700000000000002</v>
      </c>
    </row>
  </sheetData>
  <mergeCells count="9">
    <mergeCell ref="P1:T1"/>
    <mergeCell ref="V1:Z1"/>
    <mergeCell ref="C1:G1"/>
    <mergeCell ref="A3:A10"/>
    <mergeCell ref="A12:A19"/>
    <mergeCell ref="A21:A28"/>
    <mergeCell ref="A30:A37"/>
    <mergeCell ref="A39:A46"/>
    <mergeCell ref="J1:N1"/>
  </mergeCells>
  <conditionalFormatting sqref="K14:P17">
    <cfRule type="cellIs" dxfId="2" priority="3" operator="lessThan">
      <formula>0.051</formula>
    </cfRule>
  </conditionalFormatting>
  <conditionalFormatting sqref="K19:P21">
    <cfRule type="cellIs" dxfId="1" priority="2" operator="lessThan">
      <formula>0.051</formula>
    </cfRule>
  </conditionalFormatting>
  <conditionalFormatting sqref="K24:P27">
    <cfRule type="cellIs" dxfId="0" priority="1" operator="lessThan">
      <formula>0.051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49"/>
  <sheetViews>
    <sheetView tabSelected="1" zoomScale="80" zoomScaleNormal="80" workbookViewId="0">
      <selection activeCell="R31" sqref="R31"/>
    </sheetView>
  </sheetViews>
  <sheetFormatPr defaultRowHeight="15" x14ac:dyDescent="0.25"/>
  <cols>
    <col min="1" max="15" width="9.140625" style="8"/>
    <col min="16" max="16" width="13" style="8" bestFit="1" customWidth="1"/>
    <col min="17" max="16384" width="9.140625" style="8"/>
  </cols>
  <sheetData>
    <row r="1" spans="1:26" x14ac:dyDescent="0.25">
      <c r="B1" s="16"/>
      <c r="C1" s="48" t="s">
        <v>307</v>
      </c>
      <c r="D1" s="48"/>
      <c r="E1" s="48"/>
      <c r="F1" s="48"/>
      <c r="G1" s="49"/>
      <c r="J1" s="51" t="s">
        <v>313</v>
      </c>
      <c r="K1" s="52"/>
      <c r="L1" s="52"/>
      <c r="M1" s="52"/>
      <c r="N1" s="53"/>
      <c r="P1" s="54" t="s">
        <v>314</v>
      </c>
      <c r="Q1" s="55"/>
      <c r="R1" s="55"/>
      <c r="S1" s="55"/>
      <c r="T1" s="56"/>
      <c r="V1" s="47" t="s">
        <v>315</v>
      </c>
      <c r="W1" s="48"/>
      <c r="X1" s="48"/>
      <c r="Y1" s="48"/>
      <c r="Z1" s="49"/>
    </row>
    <row r="2" spans="1:26" x14ac:dyDescent="0.25">
      <c r="B2" s="17" t="s">
        <v>303</v>
      </c>
      <c r="C2" s="15">
        <v>-2</v>
      </c>
      <c r="D2" s="15">
        <v>0</v>
      </c>
      <c r="E2" s="15">
        <v>15</v>
      </c>
      <c r="F2" s="15">
        <v>30</v>
      </c>
      <c r="G2" s="18">
        <v>60</v>
      </c>
      <c r="J2" s="25">
        <v>-2</v>
      </c>
      <c r="K2" s="24">
        <v>0</v>
      </c>
      <c r="L2" s="24">
        <v>15</v>
      </c>
      <c r="M2" s="24">
        <v>30</v>
      </c>
      <c r="N2" s="26">
        <v>60</v>
      </c>
      <c r="P2" s="21">
        <v>-2</v>
      </c>
      <c r="Q2" s="19">
        <v>0</v>
      </c>
      <c r="R2" s="19">
        <v>15</v>
      </c>
      <c r="S2" s="19">
        <v>30</v>
      </c>
      <c r="T2" s="20">
        <v>60</v>
      </c>
      <c r="V2" s="23">
        <v>-2</v>
      </c>
      <c r="W2" s="15">
        <v>0</v>
      </c>
      <c r="X2" s="15">
        <v>15</v>
      </c>
      <c r="Y2" s="15">
        <v>30</v>
      </c>
      <c r="Z2" s="18">
        <v>60</v>
      </c>
    </row>
    <row r="3" spans="1:26" x14ac:dyDescent="0.25">
      <c r="A3" s="50" t="s">
        <v>308</v>
      </c>
      <c r="B3" s="9">
        <v>1</v>
      </c>
      <c r="C3" s="10">
        <v>0.95</v>
      </c>
      <c r="D3" s="10">
        <v>0.35</v>
      </c>
      <c r="E3" s="10">
        <v>0.90900000000000003</v>
      </c>
      <c r="F3" s="10">
        <v>0.83299999999999996</v>
      </c>
      <c r="G3" s="11">
        <v>0.63800000000000001</v>
      </c>
      <c r="I3" s="22" t="s">
        <v>308</v>
      </c>
      <c r="J3" s="27">
        <f>AVERAGE(C3:C10)</f>
        <v>0.85774999999999979</v>
      </c>
      <c r="K3" s="28">
        <f t="shared" ref="K3:M3" si="0">AVERAGE(D3:D10)</f>
        <v>0.74950000000000006</v>
      </c>
      <c r="L3" s="28">
        <f t="shared" si="0"/>
        <v>1.5723750000000001</v>
      </c>
      <c r="M3" s="28">
        <f t="shared" si="0"/>
        <v>1.1717142857142857</v>
      </c>
      <c r="N3" s="29">
        <f>AVERAGE(G3:G10)</f>
        <v>0.89412500000000006</v>
      </c>
      <c r="P3" s="39">
        <f>_xlfn.STDEV.P(C3:C10)</f>
        <v>0.27343360711514664</v>
      </c>
      <c r="Q3" s="40">
        <f t="shared" ref="Q3:T3" si="1">_xlfn.STDEV.P(D3:D10)</f>
        <v>0.45199640485295878</v>
      </c>
      <c r="R3" s="40">
        <f t="shared" si="1"/>
        <v>0.71070562427421391</v>
      </c>
      <c r="S3" s="40">
        <f t="shared" si="1"/>
        <v>0.26429297287329501</v>
      </c>
      <c r="T3" s="41">
        <f t="shared" si="1"/>
        <v>0.36354485194402064</v>
      </c>
      <c r="V3" s="33">
        <f>P3/J3</f>
        <v>0.31878007241637624</v>
      </c>
      <c r="W3" s="34">
        <f t="shared" ref="W3:Z7" si="2">Q3/K3</f>
        <v>0.60306391574777685</v>
      </c>
      <c r="X3" s="34">
        <f t="shared" si="2"/>
        <v>0.4519949911911687</v>
      </c>
      <c r="Y3" s="34">
        <f t="shared" si="2"/>
        <v>0.22556093758998599</v>
      </c>
      <c r="Z3" s="35">
        <f t="shared" si="2"/>
        <v>0.40659287229863905</v>
      </c>
    </row>
    <row r="4" spans="1:26" x14ac:dyDescent="0.25">
      <c r="A4" s="50"/>
      <c r="B4" s="9">
        <v>2</v>
      </c>
      <c r="C4" s="10">
        <v>0.65900000000000003</v>
      </c>
      <c r="D4" s="10">
        <v>0.52300000000000002</v>
      </c>
      <c r="E4" s="10">
        <v>1.6060000000000001</v>
      </c>
      <c r="F4" s="10">
        <v>1.4990000000000001</v>
      </c>
      <c r="G4" s="11">
        <v>0.89</v>
      </c>
      <c r="I4" s="22" t="s">
        <v>316</v>
      </c>
      <c r="J4" s="27">
        <f>AVERAGE(C12:C19)</f>
        <v>0.67262500000000003</v>
      </c>
      <c r="K4" s="28">
        <f t="shared" ref="K4:N4" si="3">AVERAGE(D12:D19)</f>
        <v>2.0135714285714283</v>
      </c>
      <c r="L4" s="28">
        <f t="shared" si="3"/>
        <v>1.6484285714285714</v>
      </c>
      <c r="M4" s="28">
        <f t="shared" si="3"/>
        <v>1.6749999999999998</v>
      </c>
      <c r="N4" s="29">
        <f t="shared" si="3"/>
        <v>0.98525000000000007</v>
      </c>
      <c r="P4" s="39">
        <f>_xlfn.STDEV.P(C12:C19)</f>
        <v>0.4602040138623304</v>
      </c>
      <c r="Q4" s="40">
        <f t="shared" ref="Q4:T4" si="4">_xlfn.STDEV.P(D12:D19)</f>
        <v>1.1836798381250204</v>
      </c>
      <c r="R4" s="40">
        <f t="shared" si="4"/>
        <v>0.71906801926280328</v>
      </c>
      <c r="S4" s="40">
        <f t="shared" si="4"/>
        <v>0.71444541428999353</v>
      </c>
      <c r="T4" s="41">
        <f t="shared" si="4"/>
        <v>0.74583589850583076</v>
      </c>
      <c r="V4" s="33">
        <f t="shared" ref="V4:V7" si="5">P4/J4</f>
        <v>0.68419106316644551</v>
      </c>
      <c r="W4" s="34">
        <f t="shared" si="2"/>
        <v>0.58785093060483462</v>
      </c>
      <c r="X4" s="34">
        <f t="shared" si="2"/>
        <v>0.43621424168815526</v>
      </c>
      <c r="Y4" s="34">
        <f t="shared" si="2"/>
        <v>0.42653457569551856</v>
      </c>
      <c r="Z4" s="35">
        <f t="shared" si="2"/>
        <v>0.75700167318531408</v>
      </c>
    </row>
    <row r="5" spans="1:26" x14ac:dyDescent="0.25">
      <c r="A5" s="50"/>
      <c r="B5" s="9">
        <v>3</v>
      </c>
      <c r="C5" s="10">
        <v>0.46500000000000002</v>
      </c>
      <c r="D5" s="10">
        <v>0.441</v>
      </c>
      <c r="E5" s="10">
        <v>1.4410000000000001</v>
      </c>
      <c r="F5" s="10">
        <v>1</v>
      </c>
      <c r="G5" s="11">
        <v>0.72799999999999998</v>
      </c>
      <c r="I5" s="22" t="s">
        <v>310</v>
      </c>
      <c r="J5" s="27">
        <f>AVERAGE(C21:C28)</f>
        <v>0.69237499999999996</v>
      </c>
      <c r="K5" s="28">
        <f t="shared" ref="K5:N5" si="6">AVERAGE(D21:D28)</f>
        <v>0.92949999999999999</v>
      </c>
      <c r="L5" s="28">
        <f t="shared" si="6"/>
        <v>1.5940000000000001</v>
      </c>
      <c r="M5" s="28">
        <f t="shared" si="6"/>
        <v>1.108625</v>
      </c>
      <c r="N5" s="29">
        <f t="shared" si="6"/>
        <v>0.75112500000000004</v>
      </c>
      <c r="P5" s="39">
        <f>_xlfn.STDEV.P(C21:C28)</f>
        <v>0.37974561797998413</v>
      </c>
      <c r="Q5" s="40">
        <f t="shared" ref="Q5:T5" si="7">_xlfn.STDEV.P(D21:D28)</f>
        <v>0.42076834481695513</v>
      </c>
      <c r="R5" s="40">
        <f t="shared" si="7"/>
        <v>0.75768974521237931</v>
      </c>
      <c r="S5" s="40">
        <f t="shared" si="7"/>
        <v>0.23641908631707367</v>
      </c>
      <c r="T5" s="41">
        <f t="shared" si="7"/>
        <v>0.33223615001230672</v>
      </c>
      <c r="V5" s="33">
        <f t="shared" si="5"/>
        <v>0.54846812490338925</v>
      </c>
      <c r="W5" s="34">
        <f t="shared" si="2"/>
        <v>0.45268245811399155</v>
      </c>
      <c r="X5" s="34">
        <f t="shared" si="2"/>
        <v>0.47533861054728938</v>
      </c>
      <c r="Y5" s="34">
        <f t="shared" si="2"/>
        <v>0.2132543342582692</v>
      </c>
      <c r="Z5" s="35">
        <f t="shared" si="2"/>
        <v>0.44231805626534426</v>
      </c>
    </row>
    <row r="6" spans="1:26" x14ac:dyDescent="0.25">
      <c r="A6" s="50"/>
      <c r="B6" s="9">
        <v>4</v>
      </c>
      <c r="C6" s="10">
        <v>0.86199999999999999</v>
      </c>
      <c r="D6" s="10">
        <v>1.0169999999999999</v>
      </c>
      <c r="E6" s="10">
        <v>2.9889999999999999</v>
      </c>
      <c r="F6" s="10">
        <v>1.3149999999999999</v>
      </c>
      <c r="G6" s="11">
        <v>1.621</v>
      </c>
      <c r="I6" s="22" t="s">
        <v>317</v>
      </c>
      <c r="J6" s="27">
        <f>AVERAGE(C30:C37)</f>
        <v>0.72687500000000005</v>
      </c>
      <c r="K6" s="28">
        <f t="shared" ref="K6:N6" si="8">AVERAGE(D30:D37)</f>
        <v>1.4312499999999999</v>
      </c>
      <c r="L6" s="28">
        <f t="shared" si="8"/>
        <v>1.4033749999999998</v>
      </c>
      <c r="M6" s="28">
        <f t="shared" si="8"/>
        <v>1.3051249999999999</v>
      </c>
      <c r="N6" s="29">
        <f t="shared" si="8"/>
        <v>0.81674999999999986</v>
      </c>
      <c r="P6" s="39">
        <f>_xlfn.STDEV.P(C30:C37)</f>
        <v>0.34477834818184266</v>
      </c>
      <c r="Q6" s="40">
        <f t="shared" ref="Q6:T6" si="9">_xlfn.STDEV.P(D30:D37)</f>
        <v>0.32543807014545845</v>
      </c>
      <c r="R6" s="40">
        <f t="shared" si="9"/>
        <v>0.32811695228226273</v>
      </c>
      <c r="S6" s="40">
        <f t="shared" si="9"/>
        <v>0.21304133255075267</v>
      </c>
      <c r="T6" s="41">
        <f t="shared" si="9"/>
        <v>0.12466028838407278</v>
      </c>
      <c r="V6" s="33">
        <f t="shared" si="5"/>
        <v>0.47432962776521775</v>
      </c>
      <c r="W6" s="34">
        <f t="shared" si="2"/>
        <v>0.22738031101866094</v>
      </c>
      <c r="X6" s="34">
        <f t="shared" si="2"/>
        <v>0.2338056130986107</v>
      </c>
      <c r="Y6" s="34">
        <f t="shared" si="2"/>
        <v>0.16323442777569405</v>
      </c>
      <c r="Z6" s="35">
        <f t="shared" si="2"/>
        <v>0.15262967662573959</v>
      </c>
    </row>
    <row r="7" spans="1:26" ht="15.75" thickBot="1" x14ac:dyDescent="0.3">
      <c r="A7" s="50"/>
      <c r="B7" s="9">
        <v>5</v>
      </c>
      <c r="C7" s="10">
        <v>1.19</v>
      </c>
      <c r="D7" s="10">
        <v>1.712</v>
      </c>
      <c r="E7" s="10">
        <v>2.3839999999999999</v>
      </c>
      <c r="F7" s="10">
        <v>1.3979999999999999</v>
      </c>
      <c r="G7" s="11">
        <v>1.054</v>
      </c>
      <c r="I7" s="22" t="s">
        <v>318</v>
      </c>
      <c r="J7" s="30">
        <f>AVERAGE(C39:C46)</f>
        <v>0.56825000000000003</v>
      </c>
      <c r="K7" s="31">
        <f t="shared" ref="K7:N7" si="10">AVERAGE(D39:D46)</f>
        <v>1.8022857142857145</v>
      </c>
      <c r="L7" s="31">
        <f t="shared" si="10"/>
        <v>1.3538571428571429</v>
      </c>
      <c r="M7" s="31">
        <f t="shared" si="10"/>
        <v>1.3859999999999999</v>
      </c>
      <c r="N7" s="32">
        <f t="shared" si="10"/>
        <v>0.72087500000000004</v>
      </c>
      <c r="P7" s="42">
        <f>_xlfn.STDEV.P(C39:C46)</f>
        <v>0.21785588699872177</v>
      </c>
      <c r="Q7" s="43">
        <f t="shared" ref="Q7:T7" si="11">_xlfn.STDEV.P(D39:D46)</f>
        <v>0.8404822959443693</v>
      </c>
      <c r="R7" s="43">
        <f t="shared" si="11"/>
        <v>0.60519263251379707</v>
      </c>
      <c r="S7" s="43">
        <f t="shared" si="11"/>
        <v>0.38770717963800583</v>
      </c>
      <c r="T7" s="44">
        <f t="shared" si="11"/>
        <v>0.21607257895207319</v>
      </c>
      <c r="V7" s="36">
        <f t="shared" si="5"/>
        <v>0.3833803554750933</v>
      </c>
      <c r="W7" s="37">
        <f t="shared" si="2"/>
        <v>0.46634242799703429</v>
      </c>
      <c r="X7" s="37">
        <f t="shared" si="2"/>
        <v>0.44701365702190349</v>
      </c>
      <c r="Y7" s="37">
        <f t="shared" si="2"/>
        <v>0.27973100983983107</v>
      </c>
      <c r="Z7" s="38">
        <f t="shared" si="2"/>
        <v>0.29973654094270596</v>
      </c>
    </row>
    <row r="8" spans="1:26" x14ac:dyDescent="0.25">
      <c r="A8" s="50"/>
      <c r="B8" s="9">
        <v>6</v>
      </c>
      <c r="C8" s="10">
        <v>1.1830000000000001</v>
      </c>
      <c r="D8" s="10">
        <v>1.097</v>
      </c>
      <c r="E8" s="10">
        <v>1.37</v>
      </c>
      <c r="F8" s="10">
        <v>1.351</v>
      </c>
      <c r="G8" s="11">
        <v>1.2130000000000001</v>
      </c>
    </row>
    <row r="9" spans="1:26" x14ac:dyDescent="0.25">
      <c r="A9" s="50"/>
      <c r="B9" s="9">
        <v>7</v>
      </c>
      <c r="C9" s="10">
        <v>0.48799999999999999</v>
      </c>
      <c r="D9" s="10">
        <v>0.46600000000000003</v>
      </c>
      <c r="E9" s="10">
        <v>1.135</v>
      </c>
      <c r="F9" s="10">
        <v>0.80600000000000005</v>
      </c>
      <c r="G9" s="11">
        <v>0.45500000000000002</v>
      </c>
    </row>
    <row r="10" spans="1:26" x14ac:dyDescent="0.25">
      <c r="A10" s="50"/>
      <c r="B10" s="9">
        <v>8</v>
      </c>
      <c r="C10" s="10">
        <v>1.0649999999999999</v>
      </c>
      <c r="D10" s="10">
        <v>0.39</v>
      </c>
      <c r="E10" s="10">
        <v>0.745</v>
      </c>
      <c r="F10" s="10"/>
      <c r="G10" s="11">
        <v>0.55400000000000005</v>
      </c>
    </row>
    <row r="11" spans="1:26" x14ac:dyDescent="0.25">
      <c r="B11" s="9"/>
      <c r="C11" s="10"/>
      <c r="D11" s="10"/>
      <c r="E11" s="10"/>
      <c r="F11" s="10"/>
      <c r="G11" s="11"/>
    </row>
    <row r="12" spans="1:26" x14ac:dyDescent="0.25">
      <c r="A12" s="50" t="s">
        <v>309</v>
      </c>
      <c r="B12" s="9">
        <v>9</v>
      </c>
      <c r="C12" s="10">
        <v>0.186</v>
      </c>
      <c r="D12" s="10">
        <v>0.52800000000000002</v>
      </c>
      <c r="E12" s="10"/>
      <c r="F12" s="10">
        <v>0.91100000000000003</v>
      </c>
      <c r="G12" s="11">
        <v>0.47799999999999998</v>
      </c>
      <c r="J12" s="59" t="s">
        <v>320</v>
      </c>
    </row>
    <row r="13" spans="1:26" x14ac:dyDescent="0.25">
      <c r="A13" s="50"/>
      <c r="B13" s="9">
        <v>10</v>
      </c>
      <c r="C13" s="10">
        <v>0.46500000000000002</v>
      </c>
      <c r="D13" s="10">
        <v>1.294</v>
      </c>
      <c r="E13" s="10">
        <v>1.651</v>
      </c>
      <c r="F13" s="10">
        <v>1.889</v>
      </c>
      <c r="G13" s="11">
        <v>0.872</v>
      </c>
      <c r="K13" s="60">
        <v>-2</v>
      </c>
      <c r="L13" s="60">
        <v>0</v>
      </c>
      <c r="M13" s="60">
        <v>15</v>
      </c>
      <c r="N13" s="60">
        <v>30</v>
      </c>
      <c r="O13" s="60">
        <v>60</v>
      </c>
      <c r="P13" s="60" t="s">
        <v>328</v>
      </c>
    </row>
    <row r="14" spans="1:26" x14ac:dyDescent="0.25">
      <c r="A14" s="50"/>
      <c r="B14" s="9">
        <v>11</v>
      </c>
      <c r="C14" s="10">
        <v>1.2609999999999999</v>
      </c>
      <c r="D14" s="10">
        <v>3.911</v>
      </c>
      <c r="E14" s="10">
        <v>3.0030000000000001</v>
      </c>
      <c r="F14" s="10">
        <v>1.5009999999999999</v>
      </c>
      <c r="G14" s="11">
        <v>0.99099999999999999</v>
      </c>
      <c r="J14" s="8" t="s">
        <v>321</v>
      </c>
      <c r="K14" s="58">
        <f>TTEST(C3:C10,C21:C28,2,2)</f>
        <v>0.36562329832410023</v>
      </c>
      <c r="L14" s="58">
        <f t="shared" ref="L14:O14" si="12">TTEST(D3:D10,D21:D28,2,2)</f>
        <v>0.45341421718263386</v>
      </c>
      <c r="M14" s="58">
        <f t="shared" si="12"/>
        <v>0.95685692338996964</v>
      </c>
      <c r="N14" s="58">
        <f t="shared" si="12"/>
        <v>0.65712727097840695</v>
      </c>
      <c r="O14" s="58">
        <f t="shared" si="12"/>
        <v>0.45511751897500219</v>
      </c>
      <c r="P14" s="58">
        <f>TTEST(C3:G10,C21:G28,2,2)</f>
        <v>0.80688855344257693</v>
      </c>
    </row>
    <row r="15" spans="1:26" x14ac:dyDescent="0.25">
      <c r="A15" s="50"/>
      <c r="B15" s="9">
        <v>12</v>
      </c>
      <c r="C15" s="10">
        <v>1.2529999999999999</v>
      </c>
      <c r="D15" s="10"/>
      <c r="E15" s="10">
        <v>1.5269999999999999</v>
      </c>
      <c r="F15" s="10">
        <v>1.7949999999999999</v>
      </c>
      <c r="G15" s="11">
        <v>0.79800000000000004</v>
      </c>
      <c r="J15" s="8" t="s">
        <v>322</v>
      </c>
      <c r="K15" s="58">
        <f>TTEST(C12:C19,C21:C28,2,2)</f>
        <v>0.93145252586557103</v>
      </c>
      <c r="L15" s="58">
        <f t="shared" ref="L15:O15" si="13">TTEST(D12:D19,D21:D28,2,2)</f>
        <v>4.2075483088825479E-2</v>
      </c>
      <c r="M15" s="58">
        <f t="shared" si="13"/>
        <v>0.89675900467708702</v>
      </c>
      <c r="N15" s="58">
        <f t="shared" si="13"/>
        <v>6.6340314122967453E-2</v>
      </c>
      <c r="O15" s="58">
        <f t="shared" si="13"/>
        <v>0.46063833396871334</v>
      </c>
      <c r="P15" s="58">
        <f>TTEST(C12:G19,C21:G28,2,2)</f>
        <v>4.30387109460873E-2</v>
      </c>
    </row>
    <row r="16" spans="1:26" x14ac:dyDescent="0.25">
      <c r="A16" s="50"/>
      <c r="B16" s="9">
        <v>13</v>
      </c>
      <c r="C16" s="10">
        <v>0</v>
      </c>
      <c r="D16" s="10">
        <v>1.0980000000000001</v>
      </c>
      <c r="E16" s="10">
        <v>0.88300000000000001</v>
      </c>
      <c r="F16" s="10">
        <v>1.1599999999999999</v>
      </c>
      <c r="G16" s="11">
        <v>0.32900000000000001</v>
      </c>
      <c r="J16" s="8" t="s">
        <v>323</v>
      </c>
      <c r="K16" s="58">
        <f>TTEST(C39:C46,C21:C28,2,2)</f>
        <v>0.46559986209370796</v>
      </c>
      <c r="L16" s="58">
        <f t="shared" ref="L16:O16" si="14">TTEST(D39:D46,D21:D28,2,2)</f>
        <v>3.1444073975340971E-2</v>
      </c>
      <c r="M16" s="58">
        <f t="shared" si="14"/>
        <v>0.54255043483576493</v>
      </c>
      <c r="N16" s="58">
        <f t="shared" si="14"/>
        <v>0.13855844702799369</v>
      </c>
      <c r="O16" s="58">
        <f t="shared" si="14"/>
        <v>0.84286575489703819</v>
      </c>
      <c r="P16" s="58">
        <f>TTEST(C39:G46,C21:G28,2,2)</f>
        <v>0.39560773703482244</v>
      </c>
    </row>
    <row r="17" spans="1:16" x14ac:dyDescent="0.25">
      <c r="A17" s="50"/>
      <c r="B17" s="9">
        <v>14</v>
      </c>
      <c r="C17" s="10">
        <v>1.159</v>
      </c>
      <c r="D17" s="10">
        <v>3.323</v>
      </c>
      <c r="E17" s="10">
        <v>2.347</v>
      </c>
      <c r="F17" s="10">
        <v>3.375</v>
      </c>
      <c r="G17" s="11">
        <v>2.8860000000000001</v>
      </c>
      <c r="J17" s="8" t="s">
        <v>324</v>
      </c>
      <c r="K17" s="58">
        <f>TTEST(C21:C28,C30:C37,2,2)</f>
        <v>0.86130282612124898</v>
      </c>
      <c r="L17" s="58">
        <f t="shared" ref="L17:O17" si="15">TTEST(D21:D28,D30:D37,2,2)</f>
        <v>2.5683452863696565E-2</v>
      </c>
      <c r="M17" s="58">
        <f t="shared" si="15"/>
        <v>0.55110592172934902</v>
      </c>
      <c r="N17" s="58">
        <f t="shared" si="15"/>
        <v>0.12461967072477217</v>
      </c>
      <c r="O17" s="58">
        <f t="shared" si="15"/>
        <v>0.63221104122277938</v>
      </c>
      <c r="P17" s="58">
        <f>TTEST(C21:G28,C30:G37,2,2)</f>
        <v>0.28021811198118635</v>
      </c>
    </row>
    <row r="18" spans="1:16" x14ac:dyDescent="0.25">
      <c r="A18" s="50"/>
      <c r="B18" s="9">
        <v>15</v>
      </c>
      <c r="C18" s="10">
        <v>0.50800000000000001</v>
      </c>
      <c r="D18" s="10">
        <v>1.29</v>
      </c>
      <c r="E18" s="10">
        <v>1.1439999999999999</v>
      </c>
      <c r="F18" s="10">
        <v>1.591</v>
      </c>
      <c r="G18" s="11">
        <v>0.72199999999999998</v>
      </c>
    </row>
    <row r="19" spans="1:16" x14ac:dyDescent="0.25">
      <c r="A19" s="50"/>
      <c r="B19" s="9">
        <v>16</v>
      </c>
      <c r="C19" s="10">
        <v>0.54900000000000004</v>
      </c>
      <c r="D19" s="10">
        <v>2.6509999999999998</v>
      </c>
      <c r="E19" s="10">
        <v>0.98399999999999999</v>
      </c>
      <c r="F19" s="10">
        <v>1.1779999999999999</v>
      </c>
      <c r="G19" s="11">
        <v>0.80600000000000005</v>
      </c>
      <c r="J19" s="8" t="s">
        <v>325</v>
      </c>
      <c r="K19" s="58">
        <f>TTEST(C3:C10,C12:C19,2,2)</f>
        <v>0.37569330286416325</v>
      </c>
      <c r="L19" s="58">
        <f t="shared" ref="L19:O19" si="16">TTEST(D3:D10,D12:D19,2,2)</f>
        <v>2.1864949268962677E-2</v>
      </c>
      <c r="M19" s="58">
        <f t="shared" si="16"/>
        <v>0.85114329204233474</v>
      </c>
      <c r="N19" s="58">
        <f t="shared" si="16"/>
        <v>0.1250309042723205</v>
      </c>
      <c r="O19" s="58">
        <f t="shared" si="16"/>
        <v>0.77563807970353682</v>
      </c>
      <c r="P19" s="58">
        <f>TTEST(C3:G10,C12:G19,2,2)</f>
        <v>6.3054869356220178E-2</v>
      </c>
    </row>
    <row r="20" spans="1:16" x14ac:dyDescent="0.25">
      <c r="B20" s="9"/>
      <c r="C20" s="10"/>
      <c r="D20" s="10"/>
      <c r="E20" s="10"/>
      <c r="F20" s="10"/>
      <c r="G20" s="11"/>
      <c r="J20" s="8" t="s">
        <v>326</v>
      </c>
      <c r="K20" s="58">
        <f>TTEST(C3:C10,C39:C46,2,2)</f>
        <v>4.5879536904623132E-2</v>
      </c>
      <c r="L20" s="58">
        <f t="shared" ref="L20:O20" si="17">TTEST(D3:D10,D39:D46,2,2)</f>
        <v>1.3413719344322105E-2</v>
      </c>
      <c r="M20" s="58">
        <f t="shared" si="17"/>
        <v>0.56377383371505174</v>
      </c>
      <c r="N20" s="58">
        <f t="shared" si="17"/>
        <v>0.28518526713173442</v>
      </c>
      <c r="O20" s="58">
        <f t="shared" si="17"/>
        <v>0.29673842402795853</v>
      </c>
      <c r="P20" s="58">
        <f>TTEST(C3:G10,C39:G46,2,2)</f>
        <v>0.51958211101965479</v>
      </c>
    </row>
    <row r="21" spans="1:16" x14ac:dyDescent="0.25">
      <c r="A21" s="50" t="s">
        <v>310</v>
      </c>
      <c r="B21" s="9">
        <v>17</v>
      </c>
      <c r="C21" s="10">
        <v>0</v>
      </c>
      <c r="D21" s="10">
        <v>0.47299999999999998</v>
      </c>
      <c r="E21" s="10">
        <v>1.226</v>
      </c>
      <c r="F21" s="10">
        <v>0.96599999999999997</v>
      </c>
      <c r="G21" s="11">
        <v>0.42899999999999999</v>
      </c>
      <c r="J21" s="8" t="s">
        <v>327</v>
      </c>
      <c r="K21" s="58">
        <f>TTEST(C3:C10,C30:C37,2,2)</f>
        <v>0.44446724581700714</v>
      </c>
      <c r="L21" s="58">
        <f t="shared" ref="L21:O21" si="18">TTEST(D3:D10,D30:D37,2,2)</f>
        <v>5.9470510031864078E-3</v>
      </c>
      <c r="M21" s="58">
        <f t="shared" si="18"/>
        <v>0.57691826781892086</v>
      </c>
      <c r="N21" s="58">
        <f t="shared" si="18"/>
        <v>0.33236581234560514</v>
      </c>
      <c r="O21" s="58">
        <f t="shared" si="18"/>
        <v>0.60261996065121837</v>
      </c>
      <c r="P21" s="58">
        <f>TTEST(C3:G10,C30:G37,2,2)</f>
        <v>0.40846209814456858</v>
      </c>
    </row>
    <row r="22" spans="1:16" x14ac:dyDescent="0.25">
      <c r="A22" s="50"/>
      <c r="B22" s="9">
        <v>18</v>
      </c>
      <c r="C22" s="10">
        <v>0.51800000000000002</v>
      </c>
      <c r="D22" s="10">
        <v>0.49399999999999999</v>
      </c>
      <c r="E22" s="10">
        <v>1.589</v>
      </c>
      <c r="F22" s="10">
        <v>0.94399999999999995</v>
      </c>
      <c r="G22" s="11">
        <v>0.74399999999999999</v>
      </c>
    </row>
    <row r="23" spans="1:16" x14ac:dyDescent="0.25">
      <c r="A23" s="50"/>
      <c r="B23" s="9">
        <v>19</v>
      </c>
      <c r="C23" s="10">
        <v>0.86799999999999999</v>
      </c>
      <c r="D23" s="10">
        <v>1.234</v>
      </c>
      <c r="E23" s="10">
        <v>3.3980000000000001</v>
      </c>
      <c r="F23" s="10">
        <v>1.462</v>
      </c>
      <c r="G23" s="11">
        <v>1.569</v>
      </c>
      <c r="K23" s="60" t="s">
        <v>308</v>
      </c>
      <c r="L23" s="60">
        <v>9</v>
      </c>
      <c r="M23" s="60">
        <v>4.5</v>
      </c>
      <c r="N23" s="60">
        <v>2</v>
      </c>
      <c r="O23" s="60" t="s">
        <v>333</v>
      </c>
      <c r="P23" s="60" t="s">
        <v>328</v>
      </c>
    </row>
    <row r="24" spans="1:16" x14ac:dyDescent="0.25">
      <c r="A24" s="50"/>
      <c r="B24" s="9">
        <v>20</v>
      </c>
      <c r="C24" s="10">
        <v>1.431</v>
      </c>
      <c r="D24" s="10">
        <v>1.486</v>
      </c>
      <c r="E24" s="10">
        <v>1.2929999999999999</v>
      </c>
      <c r="F24" s="10">
        <v>1.321</v>
      </c>
      <c r="G24" s="11">
        <v>0.745</v>
      </c>
      <c r="J24" s="61" t="s">
        <v>329</v>
      </c>
      <c r="K24" s="57">
        <f>TTEST(C3:C10,D3:D10,2,2)</f>
        <v>0.59623679157989651</v>
      </c>
      <c r="L24" s="57">
        <f>TTEST(C12:C19,D12:D19,2,2)</f>
        <v>1.6395800318322086E-2</v>
      </c>
      <c r="M24" s="57">
        <f>TTEST(C39:C46,D39:D46,2,2)</f>
        <v>2.5425142286760794E-3</v>
      </c>
      <c r="N24" s="57">
        <f>TTEST(C30:C37,D30:D37,2,2)</f>
        <v>1.5078253250931371E-3</v>
      </c>
      <c r="O24" s="57">
        <f>TTEST(C21:C28,D21:D28,2,2)</f>
        <v>0.28699992850526979</v>
      </c>
      <c r="P24" s="57">
        <f>TTEST(C3:C46,D3:D46,2,2)</f>
        <v>3.4021471276626893E-5</v>
      </c>
    </row>
    <row r="25" spans="1:16" x14ac:dyDescent="0.25">
      <c r="A25" s="50"/>
      <c r="B25" s="9">
        <v>21</v>
      </c>
      <c r="C25" s="10">
        <v>0.86299999999999999</v>
      </c>
      <c r="D25" s="10">
        <v>1.607</v>
      </c>
      <c r="E25" s="10">
        <v>1.996</v>
      </c>
      <c r="F25" s="10">
        <v>1.4370000000000001</v>
      </c>
      <c r="G25" s="11">
        <v>0.82099999999999995</v>
      </c>
      <c r="J25" s="61" t="s">
        <v>330</v>
      </c>
      <c r="K25" s="57">
        <f>TTEST(D3:D10,E3:E10,2,2)</f>
        <v>2.1604501548730982E-2</v>
      </c>
      <c r="L25" s="57">
        <f>TTEST(D12:D19,E12:E19,2,2)</f>
        <v>0.53056620786661546</v>
      </c>
      <c r="M25" s="57">
        <f>TTEST(D39:D46,E39:E46,2,2)</f>
        <v>0.30976895572560104</v>
      </c>
      <c r="N25" s="57">
        <f>TTEST(D30:D37,E30:E37,2,2)</f>
        <v>0.87548718894520416</v>
      </c>
      <c r="O25" s="57">
        <f>TTEST(D21:D28,E21:E28,2,2)</f>
        <v>6.1970911328261893E-2</v>
      </c>
      <c r="P25" s="57">
        <f>TTEST(D3:D46,E3:E46,2,2)</f>
        <v>0.37473663657504386</v>
      </c>
    </row>
    <row r="26" spans="1:16" x14ac:dyDescent="0.25">
      <c r="A26" s="50"/>
      <c r="B26" s="9">
        <v>22</v>
      </c>
      <c r="C26" s="10">
        <v>0.74</v>
      </c>
      <c r="D26" s="10">
        <v>0.63600000000000001</v>
      </c>
      <c r="E26" s="10">
        <v>1</v>
      </c>
      <c r="F26" s="10">
        <v>0.91600000000000004</v>
      </c>
      <c r="G26" s="11">
        <v>0.61599999999999999</v>
      </c>
      <c r="J26" s="61" t="s">
        <v>331</v>
      </c>
      <c r="K26" s="57">
        <f>TTEST(E3:E10,F3:F10,2,2)</f>
        <v>0.2123896169275046</v>
      </c>
      <c r="L26" s="57">
        <f>TTEST(E12:E19,F12:F19,2,2)</f>
        <v>0.94783748853827055</v>
      </c>
      <c r="M26" s="57">
        <f>TTEST(E39:E46,F39:F46,2,2)</f>
        <v>0.91458066636605673</v>
      </c>
      <c r="N26" s="57">
        <f>TTEST(E30:E37,F30:F37,2,2)</f>
        <v>0.51719156433969204</v>
      </c>
      <c r="O26" s="57">
        <f>TTEST(E21:E28,F21:F28,2,2)</f>
        <v>0.12797845451039158</v>
      </c>
      <c r="P26" s="57">
        <f>TTEST(E3:E46,F3:F46,2,2)</f>
        <v>0.16635943636740386</v>
      </c>
    </row>
    <row r="27" spans="1:16" x14ac:dyDescent="0.25">
      <c r="A27" s="50"/>
      <c r="B27" s="9">
        <v>23</v>
      </c>
      <c r="C27" s="10">
        <v>0.54</v>
      </c>
      <c r="D27" s="10">
        <v>0.68799999999999994</v>
      </c>
      <c r="E27" s="10">
        <v>0.84399999999999997</v>
      </c>
      <c r="F27" s="10">
        <v>0.85199999999999998</v>
      </c>
      <c r="G27" s="11">
        <v>0.54900000000000004</v>
      </c>
      <c r="J27" s="61" t="s">
        <v>332</v>
      </c>
      <c r="K27" s="57">
        <f>TTEST(F3:F10,G3:G10,2,2)</f>
        <v>0.14390467286964895</v>
      </c>
      <c r="L27" s="57">
        <f>TTEST(F12:F19,G12:G19,2,2)</f>
        <v>9.9022863849586959E-2</v>
      </c>
      <c r="M27" s="57">
        <f>TTEST(F39:F46,G39:G46,2,2)</f>
        <v>1.8942111231260756E-3</v>
      </c>
      <c r="N27" s="57">
        <f>TTEST(F30:F37,G30:G37,2,2)</f>
        <v>1.2630355372741714E-4</v>
      </c>
      <c r="O27" s="57">
        <f>TTEST(F21:F28,G21:G28,2,2)</f>
        <v>3.5986745162757523E-2</v>
      </c>
      <c r="P27" s="57">
        <f>TTEST(F3:F46,G3:G46,2,2)</f>
        <v>5.0403081865114653E-6</v>
      </c>
    </row>
    <row r="28" spans="1:16" x14ac:dyDescent="0.25">
      <c r="A28" s="50"/>
      <c r="B28" s="9">
        <v>24</v>
      </c>
      <c r="C28" s="10">
        <v>0.57899999999999996</v>
      </c>
      <c r="D28" s="10">
        <v>0.81799999999999995</v>
      </c>
      <c r="E28" s="10">
        <v>1.4059999999999999</v>
      </c>
      <c r="F28" s="10">
        <v>0.97099999999999997</v>
      </c>
      <c r="G28" s="11">
        <v>0.53600000000000003</v>
      </c>
      <c r="J28" s="61"/>
    </row>
    <row r="29" spans="1:16" x14ac:dyDescent="0.25">
      <c r="B29" s="9"/>
      <c r="C29" s="10"/>
      <c r="D29" s="10"/>
      <c r="E29" s="10"/>
      <c r="F29" s="10"/>
      <c r="G29" s="11"/>
      <c r="J29" s="61"/>
    </row>
    <row r="30" spans="1:16" x14ac:dyDescent="0.25">
      <c r="A30" s="50" t="s">
        <v>311</v>
      </c>
      <c r="B30" s="9">
        <v>25</v>
      </c>
      <c r="C30" s="10">
        <v>0.318</v>
      </c>
      <c r="D30" s="10">
        <v>0.89800000000000002</v>
      </c>
      <c r="E30" s="10">
        <v>1.46</v>
      </c>
      <c r="F30" s="10">
        <v>1.234</v>
      </c>
      <c r="G30" s="11">
        <v>0.93500000000000005</v>
      </c>
      <c r="J30" s="61"/>
    </row>
    <row r="31" spans="1:16" x14ac:dyDescent="0.25">
      <c r="A31" s="50"/>
      <c r="B31" s="9">
        <v>26</v>
      </c>
      <c r="C31" s="10">
        <v>0.54900000000000004</v>
      </c>
      <c r="D31" s="10">
        <v>1.36</v>
      </c>
      <c r="E31" s="10">
        <v>1.3049999999999999</v>
      </c>
      <c r="F31" s="10">
        <v>1.02</v>
      </c>
      <c r="G31" s="11">
        <v>0.69599999999999995</v>
      </c>
      <c r="J31" s="61"/>
    </row>
    <row r="32" spans="1:16" x14ac:dyDescent="0.25">
      <c r="A32" s="50"/>
      <c r="B32" s="9">
        <v>27</v>
      </c>
      <c r="C32" s="10">
        <v>0.64100000000000001</v>
      </c>
      <c r="D32" s="10">
        <v>1.5760000000000001</v>
      </c>
      <c r="E32" s="10">
        <v>2.06</v>
      </c>
      <c r="F32" s="10">
        <v>1.4239999999999999</v>
      </c>
      <c r="G32" s="11">
        <v>0.71299999999999997</v>
      </c>
    </row>
    <row r="33" spans="1:7" x14ac:dyDescent="0.25">
      <c r="A33" s="50"/>
      <c r="B33" s="9">
        <v>28</v>
      </c>
      <c r="C33" s="10">
        <v>1.536</v>
      </c>
      <c r="D33" s="10">
        <v>1.9179999999999999</v>
      </c>
      <c r="E33" s="10">
        <v>1.5820000000000001</v>
      </c>
      <c r="F33" s="10">
        <v>1.387</v>
      </c>
      <c r="G33" s="11">
        <v>0.94699999999999995</v>
      </c>
    </row>
    <row r="34" spans="1:7" x14ac:dyDescent="0.25">
      <c r="A34" s="50"/>
      <c r="B34" s="9">
        <v>29</v>
      </c>
      <c r="C34" s="10">
        <v>0.80900000000000005</v>
      </c>
      <c r="D34" s="10">
        <v>1.2629999999999999</v>
      </c>
      <c r="E34" s="10">
        <v>1.2170000000000001</v>
      </c>
      <c r="F34" s="10">
        <v>1.7609999999999999</v>
      </c>
      <c r="G34" s="11">
        <v>0.96099999999999997</v>
      </c>
    </row>
    <row r="35" spans="1:7" x14ac:dyDescent="0.25">
      <c r="A35" s="50"/>
      <c r="B35" s="9">
        <v>30</v>
      </c>
      <c r="C35" s="10">
        <v>0.45800000000000002</v>
      </c>
      <c r="D35" s="10">
        <v>1.0589999999999999</v>
      </c>
      <c r="E35" s="10">
        <v>0.84699999999999998</v>
      </c>
      <c r="F35" s="10">
        <v>1.1279999999999999</v>
      </c>
      <c r="G35" s="11">
        <v>0.91900000000000004</v>
      </c>
    </row>
    <row r="36" spans="1:7" x14ac:dyDescent="0.25">
      <c r="A36" s="50"/>
      <c r="B36" s="9">
        <v>31</v>
      </c>
      <c r="C36" s="10">
        <v>0.82199999999999995</v>
      </c>
      <c r="D36" s="10">
        <v>1.663</v>
      </c>
      <c r="E36" s="10">
        <v>1.5189999999999999</v>
      </c>
      <c r="F36" s="10">
        <v>1.1759999999999999</v>
      </c>
      <c r="G36" s="11">
        <v>0.69099999999999995</v>
      </c>
    </row>
    <row r="37" spans="1:7" x14ac:dyDescent="0.25">
      <c r="A37" s="50"/>
      <c r="B37" s="9">
        <v>32</v>
      </c>
      <c r="C37" s="10">
        <v>0.68200000000000005</v>
      </c>
      <c r="D37" s="10">
        <v>1.7130000000000001</v>
      </c>
      <c r="E37" s="10">
        <v>1.2370000000000001</v>
      </c>
      <c r="F37" s="10">
        <v>1.3109999999999999</v>
      </c>
      <c r="G37" s="11">
        <v>0.67200000000000004</v>
      </c>
    </row>
    <row r="38" spans="1:7" x14ac:dyDescent="0.25">
      <c r="B38" s="9"/>
      <c r="C38" s="10"/>
      <c r="D38" s="10"/>
      <c r="E38" s="10"/>
      <c r="F38" s="10"/>
      <c r="G38" s="11"/>
    </row>
    <row r="39" spans="1:7" x14ac:dyDescent="0.25">
      <c r="A39" s="50" t="s">
        <v>312</v>
      </c>
      <c r="B39" s="9">
        <v>33</v>
      </c>
      <c r="C39" s="10">
        <v>0.50600000000000001</v>
      </c>
      <c r="D39" s="10">
        <v>1.073</v>
      </c>
      <c r="E39" s="10">
        <v>2.4710000000000001</v>
      </c>
      <c r="F39" s="10">
        <v>2.0379999999999998</v>
      </c>
      <c r="G39" s="11">
        <v>1.1830000000000001</v>
      </c>
    </row>
    <row r="40" spans="1:7" x14ac:dyDescent="0.25">
      <c r="A40" s="50"/>
      <c r="B40" s="9">
        <v>34</v>
      </c>
      <c r="C40" s="10">
        <v>0.73</v>
      </c>
      <c r="D40" s="10">
        <v>3.6070000000000002</v>
      </c>
      <c r="E40" s="10"/>
      <c r="F40" s="10">
        <v>1.6739999999999999</v>
      </c>
      <c r="G40" s="11">
        <v>0.76800000000000002</v>
      </c>
    </row>
    <row r="41" spans="1:7" x14ac:dyDescent="0.25">
      <c r="A41" s="50"/>
      <c r="B41" s="9">
        <v>35</v>
      </c>
      <c r="C41" s="10">
        <v>0.4</v>
      </c>
      <c r="D41" s="10">
        <v>2.101</v>
      </c>
      <c r="E41" s="10">
        <v>1.0409999999999999</v>
      </c>
      <c r="F41" s="10">
        <v>1.248</v>
      </c>
      <c r="G41" s="11">
        <v>0.54500000000000004</v>
      </c>
    </row>
    <row r="42" spans="1:7" x14ac:dyDescent="0.25">
      <c r="A42" s="50"/>
      <c r="B42" s="9">
        <v>36</v>
      </c>
      <c r="C42" s="10">
        <v>0.503</v>
      </c>
      <c r="D42" s="10">
        <v>1.1919999999999999</v>
      </c>
      <c r="E42" s="10">
        <v>1.369</v>
      </c>
      <c r="F42" s="10">
        <v>1.0109999999999999</v>
      </c>
      <c r="G42" s="11">
        <v>0.56399999999999995</v>
      </c>
    </row>
    <row r="43" spans="1:7" x14ac:dyDescent="0.25">
      <c r="A43" s="50"/>
      <c r="B43" s="9">
        <v>37</v>
      </c>
      <c r="C43" s="10">
        <v>0.71</v>
      </c>
      <c r="D43" s="10">
        <v>1.673</v>
      </c>
      <c r="E43" s="10">
        <v>1.145</v>
      </c>
      <c r="F43" s="10"/>
      <c r="G43" s="11">
        <v>0.625</v>
      </c>
    </row>
    <row r="44" spans="1:7" x14ac:dyDescent="0.25">
      <c r="A44" s="50"/>
      <c r="B44" s="9">
        <v>38</v>
      </c>
      <c r="C44" s="10">
        <v>1.0029999999999999</v>
      </c>
      <c r="D44" s="10">
        <v>1.9730000000000001</v>
      </c>
      <c r="E44" s="10">
        <v>1.9810000000000001</v>
      </c>
      <c r="F44" s="10">
        <v>1.66</v>
      </c>
      <c r="G44" s="11">
        <v>0.93400000000000005</v>
      </c>
    </row>
    <row r="45" spans="1:7" x14ac:dyDescent="0.25">
      <c r="A45" s="50"/>
      <c r="B45" s="9">
        <v>39</v>
      </c>
      <c r="C45" s="10">
        <v>0.27600000000000002</v>
      </c>
      <c r="D45" s="10"/>
      <c r="E45" s="10">
        <v>0.82099999999999995</v>
      </c>
      <c r="F45" s="10">
        <v>1.214</v>
      </c>
      <c r="G45" s="11">
        <v>0.621</v>
      </c>
    </row>
    <row r="46" spans="1:7" ht="15.75" thickBot="1" x14ac:dyDescent="0.3">
      <c r="A46" s="50"/>
      <c r="B46" s="12">
        <v>40</v>
      </c>
      <c r="C46" s="13">
        <v>0.41799999999999998</v>
      </c>
      <c r="D46" s="13">
        <v>0.997</v>
      </c>
      <c r="E46" s="13">
        <v>0.64900000000000002</v>
      </c>
      <c r="F46" s="13">
        <v>0.85699999999999998</v>
      </c>
      <c r="G46" s="14">
        <v>0.52700000000000002</v>
      </c>
    </row>
    <row r="49" spans="2:2" x14ac:dyDescent="0.25">
      <c r="B49" s="45" t="s">
        <v>319</v>
      </c>
    </row>
  </sheetData>
  <mergeCells count="9">
    <mergeCell ref="P1:T1"/>
    <mergeCell ref="V1:Z1"/>
    <mergeCell ref="A3:A10"/>
    <mergeCell ref="A12:A19"/>
    <mergeCell ref="A21:A28"/>
    <mergeCell ref="A30:A37"/>
    <mergeCell ref="A39:A46"/>
    <mergeCell ref="C1:G1"/>
    <mergeCell ref="J1:N1"/>
  </mergeCells>
  <conditionalFormatting sqref="K14:P17">
    <cfRule type="cellIs" dxfId="5" priority="3" operator="lessThan">
      <formula>0.051</formula>
    </cfRule>
  </conditionalFormatting>
  <conditionalFormatting sqref="K19:P21">
    <cfRule type="cellIs" dxfId="4" priority="2" operator="lessThan">
      <formula>0.051</formula>
    </cfRule>
  </conditionalFormatting>
  <conditionalFormatting sqref="K24:P27">
    <cfRule type="cellIs" dxfId="3" priority="1" operator="lessThan">
      <formula>0.051</formula>
    </cfRule>
  </conditionalFormatting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Plate1</vt:lpstr>
      <vt:lpstr>Plate2</vt:lpstr>
      <vt:lpstr>Plate3</vt:lpstr>
      <vt:lpstr>Formatted</vt:lpstr>
      <vt:lpstr>Analysis</vt:lpstr>
      <vt:lpstr>AnalysisExcludedValues</vt:lpstr>
    </vt:vector>
  </TitlesOfParts>
  <Company>Newcastle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Brian Ford</dc:creator>
  <cp:lastModifiedBy>Brian Ford</cp:lastModifiedBy>
  <dcterms:created xsi:type="dcterms:W3CDTF">2017-05-18T16:59:41Z</dcterms:created>
  <dcterms:modified xsi:type="dcterms:W3CDTF">2017-07-24T14:38:48Z</dcterms:modified>
</cp:coreProperties>
</file>