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\Paper&amp;Manuscripts\Paper bone cement\Paper bone cement\Open access data\"/>
    </mc:Choice>
  </mc:AlternateContent>
  <xr:revisionPtr revIDLastSave="0" documentId="13_ncr:1_{DCE0825E-330C-4733-9760-623462EEF9A4}" xr6:coauthVersionLast="44" xr6:coauthVersionMax="45" xr10:uidLastSave="{00000000-0000-0000-0000-000000000000}"/>
  <bookViews>
    <workbookView xWindow="31185" yWindow="1365" windowWidth="23775" windowHeight="13305" xr2:uid="{08887A04-A2FA-49D1-9573-72F385EB989F}"/>
  </bookViews>
  <sheets>
    <sheet name="Cement Characterisations" sheetId="1" r:id="rId1"/>
    <sheet name="Nanoparticle Work" sheetId="2" r:id="rId2"/>
    <sheet name="Cell Work" sheetId="3" r:id="rId3"/>
    <sheet name="SEM" sheetId="6" r:id="rId4"/>
    <sheet name="Live dead an confocal" sheetId="4" r:id="rId5"/>
    <sheet name="X-Ray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7" i="1" l="1"/>
  <c r="S8" i="1" s="1"/>
  <c r="S9" i="1" s="1"/>
  <c r="S10" i="1" s="1"/>
  <c r="R7" i="1"/>
  <c r="R8" i="1" s="1"/>
  <c r="R9" i="1" s="1"/>
  <c r="R10" i="1" s="1"/>
  <c r="Q7" i="1"/>
  <c r="Q8" i="1" s="1"/>
  <c r="Q9" i="1" s="1"/>
  <c r="Q10" i="1" s="1"/>
  <c r="P7" i="1"/>
  <c r="P8" i="1" s="1"/>
  <c r="P9" i="1" s="1"/>
  <c r="P10" i="1" s="1"/>
  <c r="O7" i="1"/>
  <c r="O8" i="1" s="1"/>
  <c r="O9" i="1" s="1"/>
  <c r="O10" i="1" s="1"/>
  <c r="N7" i="1"/>
  <c r="N8" i="1" s="1"/>
  <c r="N9" i="1" s="1"/>
  <c r="N10" i="1" s="1"/>
  <c r="M7" i="1"/>
  <c r="M8" i="1" s="1"/>
  <c r="M9" i="1" s="1"/>
  <c r="M10" i="1" s="1"/>
  <c r="L7" i="1"/>
  <c r="L8" i="1" s="1"/>
  <c r="L9" i="1" s="1"/>
  <c r="L10" i="1" s="1"/>
  <c r="K7" i="1"/>
  <c r="K8" i="1" s="1"/>
  <c r="K9" i="1" s="1"/>
  <c r="K10" i="1" s="1"/>
  <c r="J7" i="1"/>
  <c r="J8" i="1" s="1"/>
  <c r="J9" i="1" s="1"/>
  <c r="J10" i="1" s="1"/>
  <c r="I7" i="1"/>
  <c r="I8" i="1" s="1"/>
  <c r="I9" i="1" s="1"/>
  <c r="I10" i="1" s="1"/>
  <c r="H7" i="1"/>
  <c r="H8" i="1" s="1"/>
  <c r="H9" i="1" s="1"/>
  <c r="H10" i="1" s="1"/>
  <c r="E8" i="1" l="1"/>
  <c r="E9" i="1" s="1"/>
  <c r="D8" i="1"/>
  <c r="D9" i="1" s="1"/>
  <c r="C8" i="1"/>
  <c r="C9" i="1" s="1"/>
  <c r="B8" i="1"/>
  <c r="B9" i="1" s="1"/>
  <c r="E6" i="1"/>
  <c r="E7" i="1" s="1"/>
  <c r="D6" i="1"/>
  <c r="D7" i="1" s="1"/>
  <c r="C6" i="1"/>
  <c r="C7" i="1" s="1"/>
  <c r="B6" i="1"/>
  <c r="AW8" i="1" l="1"/>
  <c r="AV8" i="1"/>
  <c r="AP8" i="1"/>
  <c r="AM14" i="1" s="1"/>
  <c r="AO8" i="1"/>
  <c r="AW7" i="1"/>
  <c r="AV7" i="1"/>
  <c r="AP7" i="1"/>
  <c r="AO7" i="1"/>
  <c r="AW6" i="1"/>
  <c r="AV6" i="1"/>
  <c r="AP6" i="1"/>
  <c r="AO6" i="1"/>
  <c r="AW5" i="1"/>
  <c r="AV5" i="1"/>
  <c r="AP5" i="1"/>
  <c r="AO5" i="1"/>
  <c r="AW4" i="1"/>
  <c r="AV4" i="1"/>
  <c r="AP4" i="1"/>
  <c r="AO4" i="1"/>
  <c r="AT14" i="1" l="1"/>
  <c r="AT12" i="1"/>
  <c r="AS15" i="1"/>
  <c r="AS12" i="1"/>
  <c r="AS14" i="1"/>
  <c r="AL15" i="1"/>
  <c r="AT15" i="1"/>
  <c r="AM13" i="1"/>
  <c r="AM15" i="1"/>
  <c r="AL12" i="1"/>
  <c r="AL14" i="1"/>
  <c r="AL13" i="1"/>
  <c r="AM12" i="1"/>
  <c r="AS13" i="1"/>
  <c r="AT13" i="1"/>
</calcChain>
</file>

<file path=xl/sharedStrings.xml><?xml version="1.0" encoding="utf-8"?>
<sst xmlns="http://schemas.openxmlformats.org/spreadsheetml/2006/main" count="237" uniqueCount="94">
  <si>
    <t>IC50</t>
  </si>
  <si>
    <t>hMSCs</t>
  </si>
  <si>
    <t>[DOXO]</t>
  </si>
  <si>
    <t>Mean % Viability</t>
  </si>
  <si>
    <t>U2OS</t>
  </si>
  <si>
    <t>U2OS Spheroids</t>
  </si>
  <si>
    <t xml:space="preserve">Encapsulation Efficiency </t>
  </si>
  <si>
    <t>Free Drug Cements</t>
  </si>
  <si>
    <t>0µM</t>
  </si>
  <si>
    <t>40µM</t>
  </si>
  <si>
    <t>100µM</t>
  </si>
  <si>
    <t>U2OS Monoculture</t>
  </si>
  <si>
    <t>U2OS Coculture</t>
  </si>
  <si>
    <t>hMSC Coculture</t>
  </si>
  <si>
    <t>NP Drug Cements</t>
  </si>
  <si>
    <t>Metabolic Activity and Cell Viability (MTT Assay)</t>
  </si>
  <si>
    <t>24 Hours Metabolic Activity</t>
  </si>
  <si>
    <t>72 Hours Metabolic Activity</t>
  </si>
  <si>
    <t>7.928571.11.28571</t>
  </si>
  <si>
    <t>24 Hours Cell Viability</t>
  </si>
  <si>
    <t>72 Hours Cell Viability</t>
  </si>
  <si>
    <t>Curing Time</t>
  </si>
  <si>
    <t xml:space="preserve">Injectability </t>
  </si>
  <si>
    <t>Compression</t>
  </si>
  <si>
    <t>FTIR-ATR</t>
  </si>
  <si>
    <t>X-Ray</t>
  </si>
  <si>
    <t>Grey Scale Intensities</t>
  </si>
  <si>
    <t>40kV/11mAS</t>
  </si>
  <si>
    <t>Mean</t>
  </si>
  <si>
    <t>SD</t>
  </si>
  <si>
    <t>40kV/5.6mAS</t>
  </si>
  <si>
    <t>40/60</t>
  </si>
  <si>
    <t>50/50</t>
  </si>
  <si>
    <t>60/40</t>
  </si>
  <si>
    <t>70/30</t>
  </si>
  <si>
    <t>Outside Samples</t>
  </si>
  <si>
    <t>Image Contrasts</t>
  </si>
  <si>
    <t xml:space="preserve">Drug Release </t>
  </si>
  <si>
    <t>Pore Size</t>
  </si>
  <si>
    <t>Area</t>
  </si>
  <si>
    <t>Min</t>
  </si>
  <si>
    <t>Max</t>
  </si>
  <si>
    <t>0µM (No Free Doxo or NPs)</t>
  </si>
  <si>
    <t>Average (min)</t>
  </si>
  <si>
    <t>Average (secs)</t>
  </si>
  <si>
    <t>SD (min)</t>
  </si>
  <si>
    <t>SD (secs)</t>
  </si>
  <si>
    <t>Dry Mass</t>
  </si>
  <si>
    <t>Full Mass</t>
  </si>
  <si>
    <t>Post Injection Mass</t>
  </si>
  <si>
    <t>Residue Mass</t>
  </si>
  <si>
    <t>Residue/Full Mass</t>
  </si>
  <si>
    <t>1-Residue/Full</t>
  </si>
  <si>
    <t>Injectability</t>
  </si>
  <si>
    <t>Separate Files</t>
  </si>
  <si>
    <t xml:space="preserve"> </t>
  </si>
  <si>
    <t>100µM Doxo NPs</t>
  </si>
  <si>
    <t>40µM Free Doxo</t>
  </si>
  <si>
    <t>LDH Assay</t>
  </si>
  <si>
    <t>NP supernatant</t>
  </si>
  <si>
    <t>Wash</t>
  </si>
  <si>
    <t>[DOXO] (µM</t>
  </si>
  <si>
    <t>Min Pore Area (µm²)</t>
  </si>
  <si>
    <t>Max Pore Area (µm²)</t>
  </si>
  <si>
    <t>Range (µm²)</t>
  </si>
  <si>
    <t>Mean Pore Area (µm²)</t>
  </si>
  <si>
    <t xml:space="preserve">Mode Pore Area (µm²) </t>
  </si>
  <si>
    <r>
      <t>±</t>
    </r>
    <r>
      <rPr>
        <b/>
        <sz val="11"/>
        <color rgb="FF000000"/>
        <rFont val="Calibri"/>
        <family val="2"/>
        <scheme val="minor"/>
      </rPr>
      <t>SD</t>
    </r>
  </si>
  <si>
    <t>n</t>
  </si>
  <si>
    <t>Day-1</t>
  </si>
  <si>
    <t>mean</t>
  </si>
  <si>
    <t>blank corrected</t>
  </si>
  <si>
    <t>blank</t>
  </si>
  <si>
    <t>Day-2</t>
  </si>
  <si>
    <t>Cumulative</t>
  </si>
  <si>
    <t>Day-3</t>
  </si>
  <si>
    <t>Day-4</t>
  </si>
  <si>
    <t>Day-7</t>
  </si>
  <si>
    <t>Free DOXO Cements</t>
  </si>
  <si>
    <t>NP DOXO Cements</t>
  </si>
  <si>
    <t>Cumulative [DOXO]</t>
  </si>
  <si>
    <t xml:space="preserve">Cumulative [DOXO] </t>
  </si>
  <si>
    <t>DLS</t>
  </si>
  <si>
    <t>24h</t>
  </si>
  <si>
    <t>72h</t>
  </si>
  <si>
    <t>Mono-culture
(+) NPs</t>
  </si>
  <si>
    <t>Mono-culture
(-) NPs</t>
  </si>
  <si>
    <t>Co-culture
(+) NPs</t>
  </si>
  <si>
    <t>Co-culture
(-) NPs</t>
  </si>
  <si>
    <t>N</t>
  </si>
  <si>
    <t>Monoculture (-)</t>
  </si>
  <si>
    <t>Monoculture (+)</t>
  </si>
  <si>
    <t>Coculture (-)</t>
  </si>
  <si>
    <t>Coculture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</si>
</sst>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center" wrapText="1"/>
    </xf>
    <xf numFmtId="11" fontId="0" fillId="0" borderId="0" xfId="0" applyNumberFormat="1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2" fontId="0" fillId="0" borderId="0" xfId="0" applyNumberForma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/>
    <xf numFmtId="11" fontId="7" fillId="0" borderId="0" xfId="0" applyNumberFormat="1" applyFont="1"/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  <xf numFmtId="0" fontId="4" fillId="0" borderId="0" xfId="0" applyFont="1" applyAlignment="1"/>
    <xf numFmtId="0" fontId="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13.png"/><Relationship Id="rId18" Type="http://schemas.microsoft.com/office/2007/relationships/hdphoto" Target="../media/hdphoto9.wdp"/><Relationship Id="rId26" Type="http://schemas.microsoft.com/office/2007/relationships/hdphoto" Target="../media/hdphoto13.wdp"/><Relationship Id="rId39" Type="http://schemas.openxmlformats.org/officeDocument/2006/relationships/image" Target="../media/image26.png"/><Relationship Id="rId3" Type="http://schemas.openxmlformats.org/officeDocument/2006/relationships/image" Target="../media/image8.png"/><Relationship Id="rId21" Type="http://schemas.openxmlformats.org/officeDocument/2006/relationships/image" Target="../media/image17.png"/><Relationship Id="rId34" Type="http://schemas.microsoft.com/office/2007/relationships/hdphoto" Target="../media/hdphoto17.wdp"/><Relationship Id="rId7" Type="http://schemas.openxmlformats.org/officeDocument/2006/relationships/image" Target="../media/image10.png"/><Relationship Id="rId12" Type="http://schemas.microsoft.com/office/2007/relationships/hdphoto" Target="../media/hdphoto6.wdp"/><Relationship Id="rId17" Type="http://schemas.openxmlformats.org/officeDocument/2006/relationships/image" Target="../media/image15.png"/><Relationship Id="rId25" Type="http://schemas.openxmlformats.org/officeDocument/2006/relationships/image" Target="../media/image19.png"/><Relationship Id="rId33" Type="http://schemas.openxmlformats.org/officeDocument/2006/relationships/image" Target="../media/image23.png"/><Relationship Id="rId38" Type="http://schemas.microsoft.com/office/2007/relationships/hdphoto" Target="../media/hdphoto19.wdp"/><Relationship Id="rId2" Type="http://schemas.microsoft.com/office/2007/relationships/hdphoto" Target="../media/hdphoto1.wdp"/><Relationship Id="rId16" Type="http://schemas.microsoft.com/office/2007/relationships/hdphoto" Target="../media/hdphoto8.wdp"/><Relationship Id="rId20" Type="http://schemas.microsoft.com/office/2007/relationships/hdphoto" Target="../media/hdphoto10.wdp"/><Relationship Id="rId29" Type="http://schemas.openxmlformats.org/officeDocument/2006/relationships/image" Target="../media/image21.png"/><Relationship Id="rId1" Type="http://schemas.openxmlformats.org/officeDocument/2006/relationships/image" Target="../media/image7.png"/><Relationship Id="rId6" Type="http://schemas.microsoft.com/office/2007/relationships/hdphoto" Target="../media/hdphoto3.wdp"/><Relationship Id="rId11" Type="http://schemas.openxmlformats.org/officeDocument/2006/relationships/image" Target="../media/image12.png"/><Relationship Id="rId24" Type="http://schemas.microsoft.com/office/2007/relationships/hdphoto" Target="../media/hdphoto12.wdp"/><Relationship Id="rId32" Type="http://schemas.microsoft.com/office/2007/relationships/hdphoto" Target="../media/hdphoto16.wdp"/><Relationship Id="rId37" Type="http://schemas.openxmlformats.org/officeDocument/2006/relationships/image" Target="../media/image25.png"/><Relationship Id="rId40" Type="http://schemas.microsoft.com/office/2007/relationships/hdphoto" Target="../media/hdphoto20.wdp"/><Relationship Id="rId5" Type="http://schemas.openxmlformats.org/officeDocument/2006/relationships/image" Target="../media/image9.png"/><Relationship Id="rId15" Type="http://schemas.openxmlformats.org/officeDocument/2006/relationships/image" Target="../media/image14.png"/><Relationship Id="rId23" Type="http://schemas.openxmlformats.org/officeDocument/2006/relationships/image" Target="../media/image18.png"/><Relationship Id="rId28" Type="http://schemas.microsoft.com/office/2007/relationships/hdphoto" Target="../media/hdphoto14.wdp"/><Relationship Id="rId36" Type="http://schemas.microsoft.com/office/2007/relationships/hdphoto" Target="../media/hdphoto18.wdp"/><Relationship Id="rId10" Type="http://schemas.microsoft.com/office/2007/relationships/hdphoto" Target="../media/hdphoto5.wdp"/><Relationship Id="rId19" Type="http://schemas.openxmlformats.org/officeDocument/2006/relationships/image" Target="../media/image16.png"/><Relationship Id="rId31" Type="http://schemas.openxmlformats.org/officeDocument/2006/relationships/image" Target="../media/image22.png"/><Relationship Id="rId4" Type="http://schemas.microsoft.com/office/2007/relationships/hdphoto" Target="../media/hdphoto2.wdp"/><Relationship Id="rId9" Type="http://schemas.openxmlformats.org/officeDocument/2006/relationships/image" Target="../media/image11.png"/><Relationship Id="rId14" Type="http://schemas.microsoft.com/office/2007/relationships/hdphoto" Target="../media/hdphoto7.wdp"/><Relationship Id="rId22" Type="http://schemas.microsoft.com/office/2007/relationships/hdphoto" Target="../media/hdphoto11.wdp"/><Relationship Id="rId27" Type="http://schemas.openxmlformats.org/officeDocument/2006/relationships/image" Target="../media/image20.png"/><Relationship Id="rId30" Type="http://schemas.microsoft.com/office/2007/relationships/hdphoto" Target="../media/hdphoto15.wdp"/><Relationship Id="rId35" Type="http://schemas.openxmlformats.org/officeDocument/2006/relationships/image" Target="../media/image2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3" Type="http://schemas.openxmlformats.org/officeDocument/2006/relationships/image" Target="../media/image29.emf"/><Relationship Id="rId7" Type="http://schemas.openxmlformats.org/officeDocument/2006/relationships/image" Target="../media/image33.png"/><Relationship Id="rId2" Type="http://schemas.openxmlformats.org/officeDocument/2006/relationships/image" Target="../media/image28.emf"/><Relationship Id="rId1" Type="http://schemas.openxmlformats.org/officeDocument/2006/relationships/image" Target="../media/image27.emf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Relationship Id="rId9" Type="http://schemas.openxmlformats.org/officeDocument/2006/relationships/image" Target="../media/image3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png"/><Relationship Id="rId3" Type="http://schemas.openxmlformats.org/officeDocument/2006/relationships/image" Target="../media/image38.png"/><Relationship Id="rId7" Type="http://schemas.openxmlformats.org/officeDocument/2006/relationships/image" Target="../media/image42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6" Type="http://schemas.openxmlformats.org/officeDocument/2006/relationships/image" Target="../media/image41.png"/><Relationship Id="rId5" Type="http://schemas.openxmlformats.org/officeDocument/2006/relationships/image" Target="../media/image40.png"/><Relationship Id="rId4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15875</xdr:colOff>
      <xdr:row>1</xdr:row>
      <xdr:rowOff>31750</xdr:rowOff>
    </xdr:from>
    <xdr:to>
      <xdr:col>34</xdr:col>
      <xdr:colOff>555625</xdr:colOff>
      <xdr:row>27</xdr:row>
      <xdr:rowOff>30480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2990776-269B-41CC-AF9E-AAFC14B8D9AA}"/>
            </a:ext>
          </a:extLst>
        </xdr:cNvPr>
        <xdr:cNvGrpSpPr/>
      </xdr:nvGrpSpPr>
      <xdr:grpSpPr>
        <a:xfrm>
          <a:off x="14493875" y="393700"/>
          <a:ext cx="6575425" cy="6824980"/>
          <a:chOff x="0" y="0"/>
          <a:chExt cx="5732780" cy="7237730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035B4651-56F9-4FF1-9E6B-5229FE903107}"/>
              </a:ext>
            </a:extLst>
          </xdr:cNvPr>
          <xdr:cNvGrpSpPr/>
        </xdr:nvGrpSpPr>
        <xdr:grpSpPr>
          <a:xfrm>
            <a:off x="0" y="0"/>
            <a:ext cx="5724526" cy="2366010"/>
            <a:chOff x="-28575" y="-2438744"/>
            <a:chExt cx="5724526" cy="2366344"/>
          </a:xfrm>
        </xdr:grpSpPr>
        <xdr:pic>
          <xdr:nvPicPr>
            <xdr:cNvPr id="8" name="Picture 7">
              <a:extLst>
                <a:ext uri="{FF2B5EF4-FFF2-40B4-BE49-F238E27FC236}">
                  <a16:creationId xmlns:a16="http://schemas.microsoft.com/office/drawing/2014/main" id="{F424CB4A-AEC1-49DF-9221-B6191E21DC0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57501" y="-2438744"/>
              <a:ext cx="2838450" cy="2366344"/>
            </a:xfrm>
            <a:prstGeom prst="rect">
              <a:avLst/>
            </a:prstGeom>
          </xdr:spPr>
        </xdr:pic>
        <xdr:pic>
          <xdr:nvPicPr>
            <xdr:cNvPr id="9" name="Picture 8">
              <a:extLst>
                <a:ext uri="{FF2B5EF4-FFF2-40B4-BE49-F238E27FC236}">
                  <a16:creationId xmlns:a16="http://schemas.microsoft.com/office/drawing/2014/main" id="{C3BE4DCB-0E5C-4ADB-8BB5-22449B9DF04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-28575" y="-2438744"/>
              <a:ext cx="2770505" cy="2333625"/>
            </a:xfrm>
            <a:prstGeom prst="rect">
              <a:avLst/>
            </a:prstGeom>
          </xdr:spPr>
        </xdr:pic>
      </xdr:grp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7D733A37-CF1C-49F6-AE84-74FE9F68DEF2}"/>
              </a:ext>
            </a:extLst>
          </xdr:cNvPr>
          <xdr:cNvGrpSpPr/>
        </xdr:nvGrpSpPr>
        <xdr:grpSpPr>
          <a:xfrm>
            <a:off x="0" y="2381250"/>
            <a:ext cx="5732780" cy="4856480"/>
            <a:chOff x="0" y="0"/>
            <a:chExt cx="5732780" cy="4856480"/>
          </a:xfrm>
        </xdr:grpSpPr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C601253F-323C-4153-9E06-D96596D6FA6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52500" y="2373630"/>
              <a:ext cx="3857625" cy="2482850"/>
            </a:xfrm>
            <a:prstGeom prst="rect">
              <a:avLst/>
            </a:prstGeom>
          </xdr:spPr>
        </xdr:pic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4B293F07-E74D-4BD5-9688-41FB0EFE79F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962275" y="0"/>
              <a:ext cx="2770505" cy="2348230"/>
            </a:xfrm>
            <a:prstGeom prst="rect">
              <a:avLst/>
            </a:prstGeom>
          </xdr:spPr>
        </xdr:pic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7C535491-BD18-4831-9873-0FE793D7501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47625"/>
              <a:ext cx="2809875" cy="2326005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421821</xdr:colOff>
      <xdr:row>1</xdr:row>
      <xdr:rowOff>225652</xdr:rowOff>
    </xdr:from>
    <xdr:to>
      <xdr:col>16</xdr:col>
      <xdr:colOff>325114</xdr:colOff>
      <xdr:row>31</xdr:row>
      <xdr:rowOff>85504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C54EE4-630A-43A0-83C2-87C3ACDCE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973" t="37448" r="32138" b="8738"/>
        <a:stretch/>
      </xdr:blipFill>
      <xdr:spPr>
        <a:xfrm>
          <a:off x="2871107" y="565831"/>
          <a:ext cx="7251150" cy="55476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209551</xdr:colOff>
      <xdr:row>1</xdr:row>
      <xdr:rowOff>38100</xdr:rowOff>
    </xdr:from>
    <xdr:to>
      <xdr:col>7</xdr:col>
      <xdr:colOff>102235</xdr:colOff>
      <xdr:row>10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282337-DCCB-4B9F-A9D6-C1E156B93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36000"/>
                  </a14:imgEffect>
                  <a14:imgEffect>
                    <a14:brightnessContrast bright="12000" contras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1" y="219075"/>
          <a:ext cx="1724659" cy="16287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342195</xdr:colOff>
      <xdr:row>1</xdr:row>
      <xdr:rowOff>28148</xdr:rowOff>
    </xdr:from>
    <xdr:to>
      <xdr:col>10</xdr:col>
      <xdr:colOff>241228</xdr:colOff>
      <xdr:row>10</xdr:row>
      <xdr:rowOff>26408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118D66-9C59-4C22-A0DB-23198E206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27000"/>
                  </a14:imgEffect>
                  <a14:imgEffect>
                    <a14:brightnessContrast bright="9000" contrast="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9395" y="209123"/>
          <a:ext cx="1724658" cy="1630210"/>
        </a:xfrm>
        <a:prstGeom prst="rect">
          <a:avLst/>
        </a:prstGeom>
      </xdr:spPr>
    </xdr:pic>
    <xdr:clientData/>
  </xdr:twoCellAnchor>
  <xdr:twoCellAnchor editAs="oneCell">
    <xdr:from>
      <xdr:col>13</xdr:col>
      <xdr:colOff>419264</xdr:colOff>
      <xdr:row>1</xdr:row>
      <xdr:rowOff>9526</xdr:rowOff>
    </xdr:from>
    <xdr:to>
      <xdr:col>16</xdr:col>
      <xdr:colOff>343208</xdr:colOff>
      <xdr:row>10</xdr:row>
      <xdr:rowOff>39103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8B6C5A-2DCF-4262-A16C-E25BBFDAE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harpenSoften amount="27000"/>
                  </a14:imgEffect>
                  <a14:imgEffect>
                    <a14:brightnessContrast bright="15000" contrast="2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4064" y="190501"/>
          <a:ext cx="1752744" cy="1658352"/>
        </a:xfrm>
        <a:prstGeom prst="rect">
          <a:avLst/>
        </a:prstGeom>
      </xdr:spPr>
    </xdr:pic>
    <xdr:clientData/>
  </xdr:twoCellAnchor>
  <xdr:twoCellAnchor editAs="oneCell">
    <xdr:from>
      <xdr:col>10</xdr:col>
      <xdr:colOff>330201</xdr:colOff>
      <xdr:row>1</xdr:row>
      <xdr:rowOff>1921</xdr:rowOff>
    </xdr:from>
    <xdr:to>
      <xdr:col>13</xdr:col>
      <xdr:colOff>260242</xdr:colOff>
      <xdr:row>10</xdr:row>
      <xdr:rowOff>25400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B245F4-88A4-4FC0-A9E2-A9973DFC5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12000"/>
                  </a14:imgEffect>
                  <a14:imgEffect>
                    <a14:brightnessContrast bright="15000" contras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6201" y="182896"/>
          <a:ext cx="1755666" cy="1655429"/>
        </a:xfrm>
        <a:prstGeom prst="rect">
          <a:avLst/>
        </a:prstGeom>
      </xdr:spPr>
    </xdr:pic>
    <xdr:clientData/>
  </xdr:twoCellAnchor>
  <xdr:twoCellAnchor editAs="oneCell">
    <xdr:from>
      <xdr:col>7</xdr:col>
      <xdr:colOff>297477</xdr:colOff>
      <xdr:row>11</xdr:row>
      <xdr:rowOff>160145</xdr:rowOff>
    </xdr:from>
    <xdr:to>
      <xdr:col>10</xdr:col>
      <xdr:colOff>207830</xdr:colOff>
      <xdr:row>21</xdr:row>
      <xdr:rowOff>2067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E71DA6B-0581-41D7-9D75-949A341DC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sharpenSoften amount="15000"/>
                  </a14:imgEffect>
                  <a14:imgEffect>
                    <a14:brightnessContrast bright="9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677" y="2150870"/>
          <a:ext cx="1739153" cy="1651672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209551</xdr:colOff>
      <xdr:row>11</xdr:row>
      <xdr:rowOff>158750</xdr:rowOff>
    </xdr:from>
    <xdr:to>
      <xdr:col>7</xdr:col>
      <xdr:colOff>123079</xdr:colOff>
      <xdr:row>21</xdr:row>
      <xdr:rowOff>672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08B3B3F-6B2F-43ED-9E32-00003A46E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sharpenSoften amount="9000"/>
                  </a14:imgEffect>
                  <a14:imgEffect>
                    <a14:brightnessContrast bright="13000" contrast="1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1" y="2149475"/>
          <a:ext cx="1742328" cy="1648497"/>
        </a:xfrm>
        <a:prstGeom prst="rect">
          <a:avLst/>
        </a:prstGeom>
      </xdr:spPr>
    </xdr:pic>
    <xdr:clientData/>
  </xdr:twoCellAnchor>
  <xdr:twoCellAnchor editAs="oneCell">
    <xdr:from>
      <xdr:col>10</xdr:col>
      <xdr:colOff>314265</xdr:colOff>
      <xdr:row>11</xdr:row>
      <xdr:rowOff>164159</xdr:rowOff>
    </xdr:from>
    <xdr:to>
      <xdr:col>13</xdr:col>
      <xdr:colOff>230968</xdr:colOff>
      <xdr:row>21</xdr:row>
      <xdr:rowOff>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FF1CD5B-3880-43DB-A0CA-ABEE1BDB8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sharpenSoften amount="6000"/>
                  </a14:imgEffect>
                  <a14:imgEffect>
                    <a14:brightnessContrast bright="15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265" y="2154884"/>
          <a:ext cx="1745503" cy="1645592"/>
        </a:xfrm>
        <a:prstGeom prst="rect">
          <a:avLst/>
        </a:prstGeom>
      </xdr:spPr>
    </xdr:pic>
    <xdr:clientData/>
  </xdr:twoCellAnchor>
  <xdr:twoCellAnchor editAs="oneCell">
    <xdr:from>
      <xdr:col>13</xdr:col>
      <xdr:colOff>361950</xdr:colOff>
      <xdr:row>11</xdr:row>
      <xdr:rowOff>161455</xdr:rowOff>
    </xdr:from>
    <xdr:to>
      <xdr:col>16</xdr:col>
      <xdr:colOff>315533</xdr:colOff>
      <xdr:row>21</xdr:row>
      <xdr:rowOff>38100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392FEB7-5C01-4CBC-9902-E074210D0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rightnessContrast brigh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0" y="2152180"/>
          <a:ext cx="1782383" cy="1686395"/>
        </a:xfrm>
        <a:prstGeom prst="rect">
          <a:avLst/>
        </a:prstGeom>
      </xdr:spPr>
    </xdr:pic>
    <xdr:clientData/>
  </xdr:twoCellAnchor>
  <xdr:twoCellAnchor editAs="oneCell">
    <xdr:from>
      <xdr:col>16</xdr:col>
      <xdr:colOff>430196</xdr:colOff>
      <xdr:row>12</xdr:row>
      <xdr:rowOff>0</xdr:rowOff>
    </xdr:from>
    <xdr:to>
      <xdr:col>19</xdr:col>
      <xdr:colOff>383576</xdr:colOff>
      <xdr:row>21</xdr:row>
      <xdr:rowOff>54445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46E0141-C5F9-45ED-91D4-C153FE723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sharpenSoften amount="3000"/>
                  </a14:imgEffect>
                  <a14:imgEffect>
                    <a14:brightnessContrast bright="6000" contrast="1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3796" y="2171700"/>
          <a:ext cx="1782180" cy="1683220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23</xdr:row>
      <xdr:rowOff>106792</xdr:rowOff>
    </xdr:from>
    <xdr:to>
      <xdr:col>7</xdr:col>
      <xdr:colOff>123374</xdr:colOff>
      <xdr:row>32</xdr:row>
      <xdr:rowOff>85243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89A349D-4A30-4EAB-BD6A-410EEFDC4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sharpenSoften amount="12000"/>
                  </a14:imgEffect>
                  <a14:imgEffect>
                    <a14:brightnessContrast bright="-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0" y="4269217"/>
          <a:ext cx="1701349" cy="1604051"/>
        </a:xfrm>
        <a:prstGeom prst="rect">
          <a:avLst/>
        </a:prstGeom>
      </xdr:spPr>
    </xdr:pic>
    <xdr:clientData/>
  </xdr:twoCellAnchor>
  <xdr:twoCellAnchor editAs="oneCell">
    <xdr:from>
      <xdr:col>7</xdr:col>
      <xdr:colOff>218755</xdr:colOff>
      <xdr:row>23</xdr:row>
      <xdr:rowOff>102447</xdr:rowOff>
    </xdr:from>
    <xdr:to>
      <xdr:col>10</xdr:col>
      <xdr:colOff>94479</xdr:colOff>
      <xdr:row>32</xdr:row>
      <xdr:rowOff>87248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4407809-5E76-4677-A1C3-12CC45FF1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BEBA8EAE-BF5A-486C-A8C5-ECC9F3942E4B}">
              <a14:imgProps xmlns:a14="http://schemas.microsoft.com/office/drawing/2010/main">
                <a14:imgLayer r:embed="rId22">
                  <a14:imgEffect>
                    <a14:sharpenSoften amount="36000"/>
                  </a14:imgEffect>
                  <a14:imgEffect>
                    <a14:brightnessContrast bright="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5955" y="4264872"/>
          <a:ext cx="1704524" cy="1610401"/>
        </a:xfrm>
        <a:prstGeom prst="rect">
          <a:avLst/>
        </a:prstGeom>
      </xdr:spPr>
    </xdr:pic>
    <xdr:clientData/>
  </xdr:twoCellAnchor>
  <xdr:twoCellAnchor editAs="oneCell">
    <xdr:from>
      <xdr:col>10</xdr:col>
      <xdr:colOff>193497</xdr:colOff>
      <xdr:row>23</xdr:row>
      <xdr:rowOff>104775</xdr:rowOff>
    </xdr:from>
    <xdr:to>
      <xdr:col>13</xdr:col>
      <xdr:colOff>59696</xdr:colOff>
      <xdr:row>32</xdr:row>
      <xdr:rowOff>82550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7CE54C6-4830-4643-AED1-AFE3B3CA0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BEBA8EAE-BF5A-486C-A8C5-ECC9F3942E4B}">
              <a14:imgProps xmlns:a14="http://schemas.microsoft.com/office/drawing/2010/main">
                <a14:imgLayer r:embed="rId24">
                  <a14:imgEffect>
                    <a14:sharpenSoften amount="9000"/>
                  </a14:imgEffect>
                  <a14:imgEffect>
                    <a14:brightnessContrast bright="-1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9497" y="4267200"/>
          <a:ext cx="1694999" cy="1609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23</xdr:row>
      <xdr:rowOff>104775</xdr:rowOff>
    </xdr:from>
    <xdr:to>
      <xdr:col>16</xdr:col>
      <xdr:colOff>57846</xdr:colOff>
      <xdr:row>32</xdr:row>
      <xdr:rowOff>104594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DE95A8A-BE63-4B16-AAE1-5E762DC37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BEBA8EAE-BF5A-486C-A8C5-ECC9F3942E4B}">
              <a14:imgProps xmlns:a14="http://schemas.microsoft.com/office/drawing/2010/main">
                <a14:imgLayer r:embed="rId26">
                  <a14:imgEffect>
                    <a14:sharpenSoften amount="30000"/>
                  </a14:imgEffect>
                  <a14:imgEffect>
                    <a14:brightnessContrast brigh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0" y="4267200"/>
          <a:ext cx="1734246" cy="1631769"/>
        </a:xfrm>
        <a:prstGeom prst="rect">
          <a:avLst/>
        </a:prstGeom>
      </xdr:spPr>
    </xdr:pic>
    <xdr:clientData/>
  </xdr:twoCellAnchor>
  <xdr:twoCellAnchor editAs="oneCell">
    <xdr:from>
      <xdr:col>16</xdr:col>
      <xdr:colOff>101912</xdr:colOff>
      <xdr:row>23</xdr:row>
      <xdr:rowOff>104990</xdr:rowOff>
    </xdr:from>
    <xdr:to>
      <xdr:col>19</xdr:col>
      <xdr:colOff>11110</xdr:colOff>
      <xdr:row>32</xdr:row>
      <xdr:rowOff>111159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DB77DC-CF1A-467F-BCD5-5D7D68E37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BEBA8EAE-BF5A-486C-A8C5-ECC9F3942E4B}">
              <a14:imgProps xmlns:a14="http://schemas.microsoft.com/office/drawing/2010/main">
                <a14:imgLayer r:embed="rId28">
                  <a14:imgEffect>
                    <a14:sharpenSoften amount="33000"/>
                  </a14:imgEffect>
                  <a14:imgEffect>
                    <a14:brightnessContrast bright="1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5512" y="4267415"/>
          <a:ext cx="1734823" cy="1634944"/>
        </a:xfrm>
        <a:prstGeom prst="rect">
          <a:avLst/>
        </a:prstGeom>
      </xdr:spPr>
    </xdr:pic>
    <xdr:clientData/>
  </xdr:twoCellAnchor>
  <xdr:twoCellAnchor editAs="oneCell">
    <xdr:from>
      <xdr:col>19</xdr:col>
      <xdr:colOff>168330</xdr:colOff>
      <xdr:row>23</xdr:row>
      <xdr:rowOff>95144</xdr:rowOff>
    </xdr:from>
    <xdr:to>
      <xdr:col>22</xdr:col>
      <xdr:colOff>77239</xdr:colOff>
      <xdr:row>32</xdr:row>
      <xdr:rowOff>104776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DEB5BE7-8B13-4A37-8452-DA359EB93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BEBA8EAE-BF5A-486C-A8C5-ECC9F3942E4B}">
              <a14:imgProps xmlns:a14="http://schemas.microsoft.com/office/drawing/2010/main">
                <a14:imgLayer r:embed="rId30">
                  <a14:imgEffect>
                    <a14:sharpenSoften amount="25000"/>
                  </a14:imgEffect>
                  <a14:imgEffect>
                    <a14:brightnessContrast brigh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0730" y="4257569"/>
          <a:ext cx="1737709" cy="1635232"/>
        </a:xfrm>
        <a:prstGeom prst="rect">
          <a:avLst/>
        </a:prstGeom>
      </xdr:spPr>
    </xdr:pic>
    <xdr:clientData/>
  </xdr:twoCellAnchor>
  <xdr:twoCellAnchor editAs="oneCell">
    <xdr:from>
      <xdr:col>7</xdr:col>
      <xdr:colOff>468424</xdr:colOff>
      <xdr:row>36</xdr:row>
      <xdr:rowOff>9526</xdr:rowOff>
    </xdr:from>
    <xdr:to>
      <xdr:col>10</xdr:col>
      <xdr:colOff>468551</xdr:colOff>
      <xdr:row>45</xdr:row>
      <xdr:rowOff>114301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784819D-5583-4538-ABAE-62C5C02CC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BEBA8EAE-BF5A-486C-A8C5-ECC9F3942E4B}">
              <a14:imgProps xmlns:a14="http://schemas.microsoft.com/office/drawing/2010/main">
                <a14:imgLayer r:embed="rId32">
                  <a14:imgEffect>
                    <a14:sharpenSoften amount="9000"/>
                  </a14:imgEffect>
                  <a14:imgEffect>
                    <a14:brightnessContrast bright="6000" contras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5624" y="6524626"/>
          <a:ext cx="1828927" cy="1733550"/>
        </a:xfrm>
        <a:prstGeom prst="rect">
          <a:avLst/>
        </a:prstGeom>
      </xdr:spPr>
    </xdr:pic>
    <xdr:clientData/>
  </xdr:twoCellAnchor>
  <xdr:twoCellAnchor editAs="oneCell">
    <xdr:from>
      <xdr:col>4</xdr:col>
      <xdr:colOff>234951</xdr:colOff>
      <xdr:row>36</xdr:row>
      <xdr:rowOff>10813</xdr:rowOff>
    </xdr:from>
    <xdr:to>
      <xdr:col>7</xdr:col>
      <xdr:colOff>241429</xdr:colOff>
      <xdr:row>45</xdr:row>
      <xdr:rowOff>112533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DB93475-FF65-4C77-8DB4-AB6B95B16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BEBA8EAE-BF5A-486C-A8C5-ECC9F3942E4B}">
              <a14:imgProps xmlns:a14="http://schemas.microsoft.com/office/drawing/2010/main">
                <a14:imgLayer r:embed="rId34">
                  <a14:imgEffect>
                    <a14:sharpenSoften amount="27000"/>
                  </a14:imgEffect>
                  <a14:imgEffect>
                    <a14:brightnessContrast bright="30000" contras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3351" y="6525913"/>
          <a:ext cx="1835278" cy="1730495"/>
        </a:xfrm>
        <a:prstGeom prst="rect">
          <a:avLst/>
        </a:prstGeom>
      </xdr:spPr>
    </xdr:pic>
    <xdr:clientData/>
  </xdr:twoCellAnchor>
  <xdr:twoCellAnchor editAs="oneCell">
    <xdr:from>
      <xdr:col>14</xdr:col>
      <xdr:colOff>97462</xdr:colOff>
      <xdr:row>36</xdr:row>
      <xdr:rowOff>20810</xdr:rowOff>
    </xdr:from>
    <xdr:to>
      <xdr:col>17</xdr:col>
      <xdr:colOff>93421</xdr:colOff>
      <xdr:row>45</xdr:row>
      <xdr:rowOff>113827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FC16FF5-8721-4842-B80D-D2CD389AC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BEBA8EAE-BF5A-486C-A8C5-ECC9F3942E4B}">
              <a14:imgProps xmlns:a14="http://schemas.microsoft.com/office/drawing/2010/main">
                <a14:imgLayer r:embed="rId36">
                  <a14:imgEffect>
                    <a14:brightnessContrast contrast="2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1862" y="6535910"/>
          <a:ext cx="1824759" cy="1721792"/>
        </a:xfrm>
        <a:prstGeom prst="rect">
          <a:avLst/>
        </a:prstGeom>
      </xdr:spPr>
    </xdr:pic>
    <xdr:clientData/>
  </xdr:twoCellAnchor>
  <xdr:twoCellAnchor editAs="oneCell">
    <xdr:from>
      <xdr:col>10</xdr:col>
      <xdr:colOff>581855</xdr:colOff>
      <xdr:row>36</xdr:row>
      <xdr:rowOff>21283</xdr:rowOff>
    </xdr:from>
    <xdr:to>
      <xdr:col>13</xdr:col>
      <xdr:colOff>584164</xdr:colOff>
      <xdr:row>45</xdr:row>
      <xdr:rowOff>114300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71604FB-027F-496F-AC96-1435A402D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BEBA8EAE-BF5A-486C-A8C5-ECC9F3942E4B}">
              <a14:imgProps xmlns:a14="http://schemas.microsoft.com/office/drawing/2010/main">
                <a14:imgLayer r:embed="rId38">
                  <a14:imgEffect>
                    <a14:sharpenSoften amount="26000"/>
                  </a14:imgEffect>
                  <a14:imgEffect>
                    <a14:brightnessContrast contrast="2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855" y="6536383"/>
          <a:ext cx="1831109" cy="1721792"/>
        </a:xfrm>
        <a:prstGeom prst="rect">
          <a:avLst/>
        </a:prstGeom>
      </xdr:spPr>
    </xdr:pic>
    <xdr:clientData/>
  </xdr:twoCellAnchor>
  <xdr:twoCellAnchor editAs="oneCell">
    <xdr:from>
      <xdr:col>17</xdr:col>
      <xdr:colOff>304491</xdr:colOff>
      <xdr:row>35</xdr:row>
      <xdr:rowOff>161927</xdr:rowOff>
    </xdr:from>
    <xdr:to>
      <xdr:col>20</xdr:col>
      <xdr:colOff>297407</xdr:colOff>
      <xdr:row>45</xdr:row>
      <xdr:rowOff>78665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DAAD0AB-6D49-40F6-85EE-4727B4470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BEBA8EAE-BF5A-486C-A8C5-ECC9F3942E4B}">
              <a14:imgProps xmlns:a14="http://schemas.microsoft.com/office/drawing/2010/main">
                <a14:imgLayer r:embed="rId40">
                  <a14:imgEffect>
                    <a14:sharpenSoften amount="21000"/>
                  </a14:imgEffect>
                  <a14:imgEffect>
                    <a14:brightnessContrast contrast="1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7691" y="6496052"/>
          <a:ext cx="1821716" cy="1726488"/>
        </a:xfrm>
        <a:prstGeom prst="rect">
          <a:avLst/>
        </a:prstGeom>
      </xdr:spPr>
    </xdr:pic>
    <xdr:clientData/>
  </xdr:twoCellAnchor>
  <xdr:twoCellAnchor>
    <xdr:from>
      <xdr:col>13</xdr:col>
      <xdr:colOff>59568</xdr:colOff>
      <xdr:row>51</xdr:row>
      <xdr:rowOff>40628</xdr:rowOff>
    </xdr:from>
    <xdr:to>
      <xdr:col>13</xdr:col>
      <xdr:colOff>487904</xdr:colOff>
      <xdr:row>51</xdr:row>
      <xdr:rowOff>40628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B7334782-A971-40F3-80E4-12B8463249D5}"/>
            </a:ext>
          </a:extLst>
        </xdr:cNvPr>
        <xdr:cNvCxnSpPr/>
      </xdr:nvCxnSpPr>
      <xdr:spPr>
        <a:xfrm>
          <a:off x="7984368" y="9270353"/>
          <a:ext cx="428336" cy="0"/>
        </a:xfrm>
        <a:prstGeom prst="line">
          <a:avLst/>
        </a:prstGeom>
        <a:ln w="571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410116</xdr:colOff>
      <xdr:row>51</xdr:row>
      <xdr:rowOff>55175</xdr:rowOff>
    </xdr:from>
    <xdr:to>
      <xdr:col>20</xdr:col>
      <xdr:colOff>69057</xdr:colOff>
      <xdr:row>51</xdr:row>
      <xdr:rowOff>56396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4E477407-7FDF-4012-9FAE-6932E478D526}"/>
            </a:ext>
          </a:extLst>
        </xdr:cNvPr>
        <xdr:cNvCxnSpPr/>
      </xdr:nvCxnSpPr>
      <xdr:spPr>
        <a:xfrm>
          <a:off x="11992516" y="9284900"/>
          <a:ext cx="268541" cy="1221"/>
        </a:xfrm>
        <a:prstGeom prst="line">
          <a:avLst/>
        </a:prstGeom>
        <a:ln w="571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469605</xdr:colOff>
      <xdr:row>50</xdr:row>
      <xdr:rowOff>143829</xdr:rowOff>
    </xdr:from>
    <xdr:to>
      <xdr:col>26</xdr:col>
      <xdr:colOff>286904</xdr:colOff>
      <xdr:row>50</xdr:row>
      <xdr:rowOff>153186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FD45122B-ED17-4224-8024-4826149ABDE6}"/>
            </a:ext>
          </a:extLst>
        </xdr:cNvPr>
        <xdr:cNvCxnSpPr/>
      </xdr:nvCxnSpPr>
      <xdr:spPr>
        <a:xfrm>
          <a:off x="15709605" y="9192579"/>
          <a:ext cx="426899" cy="9357"/>
        </a:xfrm>
        <a:prstGeom prst="line">
          <a:avLst/>
        </a:prstGeom>
        <a:ln w="571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352290</xdr:colOff>
      <xdr:row>49</xdr:row>
      <xdr:rowOff>74961</xdr:rowOff>
    </xdr:from>
    <xdr:to>
      <xdr:col>20</xdr:col>
      <xdr:colOff>29993</xdr:colOff>
      <xdr:row>54</xdr:row>
      <xdr:rowOff>142244</xdr:rowOff>
    </xdr:to>
    <xdr:sp macro="" textlink="">
      <xdr:nvSpPr>
        <xdr:cNvPr id="25" name="TextBox 12">
          <a:extLst>
            <a:ext uri="{FF2B5EF4-FFF2-40B4-BE49-F238E27FC236}">
              <a16:creationId xmlns:a16="http://schemas.microsoft.com/office/drawing/2014/main" id="{49150706-32BF-4E19-998A-92797A2DF995}"/>
            </a:ext>
          </a:extLst>
        </xdr:cNvPr>
        <xdr:cNvSpPr txBox="1"/>
      </xdr:nvSpPr>
      <xdr:spPr>
        <a:xfrm>
          <a:off x="11934690" y="8942736"/>
          <a:ext cx="287303" cy="9721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20µm</a:t>
          </a:r>
        </a:p>
      </xdr:txBody>
    </xdr:sp>
    <xdr:clientData/>
  </xdr:twoCellAnchor>
  <xdr:twoCellAnchor>
    <xdr:from>
      <xdr:col>25</xdr:col>
      <xdr:colOff>522797</xdr:colOff>
      <xdr:row>48</xdr:row>
      <xdr:rowOff>172946</xdr:rowOff>
    </xdr:from>
    <xdr:to>
      <xdr:col>26</xdr:col>
      <xdr:colOff>200500</xdr:colOff>
      <xdr:row>54</xdr:row>
      <xdr:rowOff>56079</xdr:rowOff>
    </xdr:to>
    <xdr:sp macro="" textlink="">
      <xdr:nvSpPr>
        <xdr:cNvPr id="26" name="TextBox 13">
          <a:extLst>
            <a:ext uri="{FF2B5EF4-FFF2-40B4-BE49-F238E27FC236}">
              <a16:creationId xmlns:a16="http://schemas.microsoft.com/office/drawing/2014/main" id="{995FCCC5-82A4-4F37-845B-1BFBF5C55F75}"/>
            </a:ext>
          </a:extLst>
        </xdr:cNvPr>
        <xdr:cNvSpPr txBox="1"/>
      </xdr:nvSpPr>
      <xdr:spPr>
        <a:xfrm>
          <a:off x="15762797" y="8859746"/>
          <a:ext cx="287303" cy="96898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10µm</a:t>
          </a:r>
        </a:p>
      </xdr:txBody>
    </xdr:sp>
    <xdr:clientData/>
  </xdr:twoCellAnchor>
  <xdr:twoCellAnchor>
    <xdr:from>
      <xdr:col>13</xdr:col>
      <xdr:colOff>31207</xdr:colOff>
      <xdr:row>49</xdr:row>
      <xdr:rowOff>103317</xdr:rowOff>
    </xdr:from>
    <xdr:to>
      <xdr:col>13</xdr:col>
      <xdr:colOff>305810</xdr:colOff>
      <xdr:row>54</xdr:row>
      <xdr:rowOff>170600</xdr:rowOff>
    </xdr:to>
    <xdr:sp macro="" textlink="">
      <xdr:nvSpPr>
        <xdr:cNvPr id="27" name="TextBox 14">
          <a:extLst>
            <a:ext uri="{FF2B5EF4-FFF2-40B4-BE49-F238E27FC236}">
              <a16:creationId xmlns:a16="http://schemas.microsoft.com/office/drawing/2014/main" id="{89311A99-B734-488A-9887-A368D405FEAB}"/>
            </a:ext>
          </a:extLst>
        </xdr:cNvPr>
        <xdr:cNvSpPr txBox="1"/>
      </xdr:nvSpPr>
      <xdr:spPr>
        <a:xfrm>
          <a:off x="7956007" y="8971092"/>
          <a:ext cx="274603" cy="9721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20µm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30282</xdr:rowOff>
    </xdr:from>
    <xdr:ext cx="4103798" cy="3455868"/>
    <xdr:pic>
      <xdr:nvPicPr>
        <xdr:cNvPr id="2" name="Picture 1">
          <a:extLst>
            <a:ext uri="{FF2B5EF4-FFF2-40B4-BE49-F238E27FC236}">
              <a16:creationId xmlns:a16="http://schemas.microsoft.com/office/drawing/2014/main" id="{B60B96B6-BDE2-4A4D-8FFE-E00FB4D1E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8582"/>
          <a:ext cx="4103798" cy="3455868"/>
        </a:xfrm>
        <a:prstGeom prst="rect">
          <a:avLst/>
        </a:prstGeom>
      </xdr:spPr>
    </xdr:pic>
    <xdr:clientData/>
  </xdr:oneCellAnchor>
  <xdr:oneCellAnchor>
    <xdr:from>
      <xdr:col>7</xdr:col>
      <xdr:colOff>563130</xdr:colOff>
      <xdr:row>2</xdr:row>
      <xdr:rowOff>30282</xdr:rowOff>
    </xdr:from>
    <xdr:ext cx="3615079" cy="3455868"/>
    <xdr:pic>
      <xdr:nvPicPr>
        <xdr:cNvPr id="3" name="Picture 2">
          <a:extLst>
            <a:ext uri="{FF2B5EF4-FFF2-40B4-BE49-F238E27FC236}">
              <a16:creationId xmlns:a16="http://schemas.microsoft.com/office/drawing/2014/main" id="{FFAC85F4-857D-4BE5-AB4D-0B6B72001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330" y="398582"/>
          <a:ext cx="3615079" cy="3455868"/>
        </a:xfrm>
        <a:prstGeom prst="rect">
          <a:avLst/>
        </a:prstGeom>
      </xdr:spPr>
    </xdr:pic>
    <xdr:clientData/>
  </xdr:oneCellAnchor>
  <xdr:oneCellAnchor>
    <xdr:from>
      <xdr:col>13</xdr:col>
      <xdr:colOff>151465</xdr:colOff>
      <xdr:row>2</xdr:row>
      <xdr:rowOff>0</xdr:rowOff>
    </xdr:from>
    <xdr:ext cx="4001344" cy="3458908"/>
    <xdr:pic>
      <xdr:nvPicPr>
        <xdr:cNvPr id="4" name="Picture 3">
          <a:extLst>
            <a:ext uri="{FF2B5EF4-FFF2-40B4-BE49-F238E27FC236}">
              <a16:creationId xmlns:a16="http://schemas.microsoft.com/office/drawing/2014/main" id="{754A5510-8F35-4F80-9057-48773CC4B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76265" y="368300"/>
          <a:ext cx="4001344" cy="3458908"/>
        </a:xfrm>
        <a:prstGeom prst="rect">
          <a:avLst/>
        </a:prstGeom>
      </xdr:spPr>
    </xdr:pic>
    <xdr:clientData/>
  </xdr:oneCellAnchor>
  <xdr:oneCellAnchor>
    <xdr:from>
      <xdr:col>1</xdr:col>
      <xdr:colOff>452452</xdr:colOff>
      <xdr:row>21</xdr:row>
      <xdr:rowOff>41275</xdr:rowOff>
    </xdr:from>
    <xdr:ext cx="1773661" cy="1809750"/>
    <xdr:pic>
      <xdr:nvPicPr>
        <xdr:cNvPr id="5" name="Immagine 4">
          <a:extLst>
            <a:ext uri="{FF2B5EF4-FFF2-40B4-BE49-F238E27FC236}">
              <a16:creationId xmlns:a16="http://schemas.microsoft.com/office/drawing/2014/main" id="{601B16EC-89AB-46DD-AA5C-7DD108FB6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2052" y="3908425"/>
          <a:ext cx="1773661" cy="180975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553405</xdr:colOff>
      <xdr:row>21</xdr:row>
      <xdr:rowOff>50936</xdr:rowOff>
    </xdr:from>
    <xdr:ext cx="1770477" cy="1809750"/>
    <xdr:pic>
      <xdr:nvPicPr>
        <xdr:cNvPr id="6" name="Picture 5">
          <a:extLst>
            <a:ext uri="{FF2B5EF4-FFF2-40B4-BE49-F238E27FC236}">
              <a16:creationId xmlns:a16="http://schemas.microsoft.com/office/drawing/2014/main" id="{D829C039-7D5E-49E5-BA30-8FBECEAAD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20605" y="3918086"/>
          <a:ext cx="1770477" cy="1809750"/>
        </a:xfrm>
        <a:prstGeom prst="rect">
          <a:avLst/>
        </a:prstGeom>
      </xdr:spPr>
    </xdr:pic>
    <xdr:clientData/>
  </xdr:oneCellAnchor>
  <xdr:oneCellAnchor>
    <xdr:from>
      <xdr:col>17</xdr:col>
      <xdr:colOff>26153</xdr:colOff>
      <xdr:row>21</xdr:row>
      <xdr:rowOff>17719</xdr:rowOff>
    </xdr:from>
    <xdr:ext cx="1709723" cy="1756575"/>
    <xdr:pic>
      <xdr:nvPicPr>
        <xdr:cNvPr id="7" name="Immagine 9">
          <a:extLst>
            <a:ext uri="{FF2B5EF4-FFF2-40B4-BE49-F238E27FC236}">
              <a16:creationId xmlns:a16="http://schemas.microsoft.com/office/drawing/2014/main" id="{4F46BF06-4772-47CD-B4DD-64B8A7F52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89353" y="3884869"/>
          <a:ext cx="1709723" cy="175657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10</xdr:col>
      <xdr:colOff>574259</xdr:colOff>
      <xdr:row>21</xdr:row>
      <xdr:rowOff>41275</xdr:rowOff>
    </xdr:from>
    <xdr:ext cx="1800824" cy="1839931"/>
    <xdr:pic>
      <xdr:nvPicPr>
        <xdr:cNvPr id="8" name="Immagine 2">
          <a:extLst>
            <a:ext uri="{FF2B5EF4-FFF2-40B4-BE49-F238E27FC236}">
              <a16:creationId xmlns:a16="http://schemas.microsoft.com/office/drawing/2014/main" id="{63730833-9B5F-47FF-A819-057B73BF8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70259" y="3908425"/>
          <a:ext cx="1800824" cy="183993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4</xdr:col>
      <xdr:colOff>504520</xdr:colOff>
      <xdr:row>21</xdr:row>
      <xdr:rowOff>57548</xdr:rowOff>
    </xdr:from>
    <xdr:ext cx="1770478" cy="1810958"/>
    <xdr:pic>
      <xdr:nvPicPr>
        <xdr:cNvPr id="9" name="Immagine 2">
          <a:extLst>
            <a:ext uri="{FF2B5EF4-FFF2-40B4-BE49-F238E27FC236}">
              <a16:creationId xmlns:a16="http://schemas.microsoft.com/office/drawing/2014/main" id="{7ECA0084-BB62-4D43-BB57-024A0BAE6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42920" y="3924698"/>
          <a:ext cx="1770478" cy="181095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14</xdr:col>
      <xdr:colOff>58508</xdr:colOff>
      <xdr:row>21</xdr:row>
      <xdr:rowOff>17718</xdr:rowOff>
    </xdr:from>
    <xdr:ext cx="1751135" cy="1792575"/>
    <xdr:pic>
      <xdr:nvPicPr>
        <xdr:cNvPr id="10" name="Immagine 12">
          <a:extLst>
            <a:ext uri="{FF2B5EF4-FFF2-40B4-BE49-F238E27FC236}">
              <a16:creationId xmlns:a16="http://schemas.microsoft.com/office/drawing/2014/main" id="{2EF85695-878B-420F-97D6-F8D9069A1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92908" y="3884868"/>
          <a:ext cx="1751135" cy="179257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</xdr:row>
      <xdr:rowOff>66675</xdr:rowOff>
    </xdr:from>
    <xdr:to>
      <xdr:col>11</xdr:col>
      <xdr:colOff>343536</xdr:colOff>
      <xdr:row>14</xdr:row>
      <xdr:rowOff>9525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6BDC90D-EA08-4C72-9CA7-A70D6FFABDCE}"/>
            </a:ext>
          </a:extLst>
        </xdr:cNvPr>
        <xdr:cNvGrpSpPr/>
      </xdr:nvGrpSpPr>
      <xdr:grpSpPr>
        <a:xfrm>
          <a:off x="1314450" y="244475"/>
          <a:ext cx="5734686" cy="2295525"/>
          <a:chOff x="0" y="0"/>
          <a:chExt cx="5735265" cy="2299292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C7C005EF-23CB-4CCC-9D82-37F2A7657039}"/>
              </a:ext>
            </a:extLst>
          </xdr:cNvPr>
          <xdr:cNvGrpSpPr/>
        </xdr:nvGrpSpPr>
        <xdr:grpSpPr>
          <a:xfrm>
            <a:off x="2894275" y="0"/>
            <a:ext cx="2840990" cy="2291080"/>
            <a:chOff x="0" y="0"/>
            <a:chExt cx="2840990" cy="2291341"/>
          </a:xfrm>
        </xdr:grpSpPr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430BFA8F-1E22-4164-97AA-0B7AB4570D3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15166" r="1606" b="5679"/>
            <a:stretch/>
          </xdr:blipFill>
          <xdr:spPr bwMode="auto">
            <a:xfrm>
              <a:off x="0" y="0"/>
              <a:ext cx="2840990" cy="1828800"/>
            </a:xfrm>
            <a:prstGeom prst="rect">
              <a:avLst/>
            </a:prstGeom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sp macro="" textlink="">
          <xdr:nvSpPr>
            <xdr:cNvPr id="8" name="Text Box 2">
              <a:extLst>
                <a:ext uri="{FF2B5EF4-FFF2-40B4-BE49-F238E27FC236}">
                  <a16:creationId xmlns:a16="http://schemas.microsoft.com/office/drawing/2014/main" id="{4C204092-EBE3-47DA-97C4-8EA875C76E4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0" y="1836752"/>
              <a:ext cx="2819775" cy="454589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>
              <a:sp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</a:pPr>
              <a:r>
                <a:rPr lang="en-GB" sz="800" i="1">
                  <a:solidFill>
                    <a:srgbClr val="FF0000"/>
                  </a:solidFill>
                  <a:effectLst/>
                  <a:latin typeface="Times New Roman" panose="02020603050405020304" pitchFamily="18" charset="0"/>
                  <a:ea typeface="SimSun" panose="02010600030101010101" pitchFamily="2" charset="-122"/>
                  <a:cs typeface="Times New Roman" panose="02020603050405020304" pitchFamily="18" charset="0"/>
                </a:rPr>
                <a:t>Figure X. </a:t>
              </a:r>
              <a:r>
                <a:rPr lang="en-GB" sz="800" i="1">
                  <a:effectLst/>
                  <a:latin typeface="Times New Roman" panose="02020603050405020304" pitchFamily="18" charset="0"/>
                  <a:ea typeface="SimSun" panose="02010600030101010101" pitchFamily="2" charset="-122"/>
                  <a:cs typeface="Times New Roman" panose="02020603050405020304" pitchFamily="18" charset="0"/>
                </a:rPr>
                <a:t>49.9kV 1mAs X-Ray Image of studied samples with all samples visible.</a:t>
              </a:r>
              <a:endParaRPr lang="en-GB" sz="1100">
                <a:effectLst/>
                <a:latin typeface="Calibri" panose="020F0502020204030204" pitchFamily="34" charset="0"/>
                <a:ea typeface="SimSun" panose="02010600030101010101" pitchFamily="2" charset="-122"/>
                <a:cs typeface="Times New Roman" panose="02020603050405020304" pitchFamily="18" charset="0"/>
              </a:endParaRPr>
            </a:p>
          </xdr:txBody>
        </xdr:sp>
      </xdr:grp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F275974F-6C73-4069-A1F9-69E308319476}"/>
              </a:ext>
            </a:extLst>
          </xdr:cNvPr>
          <xdr:cNvGrpSpPr/>
        </xdr:nvGrpSpPr>
        <xdr:grpSpPr>
          <a:xfrm>
            <a:off x="0" y="0"/>
            <a:ext cx="2841625" cy="2299292"/>
            <a:chOff x="0" y="0"/>
            <a:chExt cx="2841625" cy="2299292"/>
          </a:xfrm>
        </xdr:grpSpPr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45B22A26-0569-4D24-9242-F115DC2A1645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15374" r="2105" b="5471"/>
            <a:stretch/>
          </xdr:blipFill>
          <xdr:spPr bwMode="auto">
            <a:xfrm>
              <a:off x="0" y="0"/>
              <a:ext cx="2841625" cy="1838325"/>
            </a:xfrm>
            <a:prstGeom prst="rect">
              <a:avLst/>
            </a:prstGeom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sp macro="" textlink="">
          <xdr:nvSpPr>
            <xdr:cNvPr id="6" name="Text Box 2">
              <a:extLst>
                <a:ext uri="{FF2B5EF4-FFF2-40B4-BE49-F238E27FC236}">
                  <a16:creationId xmlns:a16="http://schemas.microsoft.com/office/drawing/2014/main" id="{12560B5B-64AB-492D-8B27-585FD6589F2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0" y="1844703"/>
              <a:ext cx="2819775" cy="454589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>
              <a:sp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</a:pPr>
              <a:r>
                <a:rPr lang="en-GB" sz="800" i="1">
                  <a:solidFill>
                    <a:srgbClr val="FF0000"/>
                  </a:solidFill>
                  <a:effectLst/>
                  <a:latin typeface="Times New Roman" panose="02020603050405020304" pitchFamily="18" charset="0"/>
                  <a:ea typeface="SimSun" panose="02010600030101010101" pitchFamily="2" charset="-122"/>
                  <a:cs typeface="Times New Roman" panose="02020603050405020304" pitchFamily="18" charset="0"/>
                </a:rPr>
                <a:t>Figure X. </a:t>
              </a:r>
              <a:r>
                <a:rPr lang="en-GB" sz="800" i="1">
                  <a:effectLst/>
                  <a:latin typeface="Times New Roman" panose="02020603050405020304" pitchFamily="18" charset="0"/>
                  <a:ea typeface="SimSun" panose="02010600030101010101" pitchFamily="2" charset="-122"/>
                  <a:cs typeface="Times New Roman" panose="02020603050405020304" pitchFamily="18" charset="0"/>
                </a:rPr>
                <a:t>59.8kV 1mAs X-Ray Image of studied samples with all samples visible.</a:t>
              </a:r>
              <a:endParaRPr lang="en-GB" sz="1100">
                <a:effectLst/>
                <a:latin typeface="Calibri" panose="020F0502020204030204" pitchFamily="34" charset="0"/>
                <a:ea typeface="SimSun" panose="02010600030101010101" pitchFamily="2" charset="-122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>
    <xdr:from>
      <xdr:col>2</xdr:col>
      <xdr:colOff>85725</xdr:colOff>
      <xdr:row>15</xdr:row>
      <xdr:rowOff>85725</xdr:rowOff>
    </xdr:from>
    <xdr:to>
      <xdr:col>11</xdr:col>
      <xdr:colOff>333374</xdr:colOff>
      <xdr:row>26</xdr:row>
      <xdr:rowOff>123826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90E056D-8B99-4383-A1F5-BD34177326A5}"/>
            </a:ext>
          </a:extLst>
        </xdr:cNvPr>
        <xdr:cNvGrpSpPr/>
      </xdr:nvGrpSpPr>
      <xdr:grpSpPr>
        <a:xfrm>
          <a:off x="1301750" y="2797175"/>
          <a:ext cx="5740399" cy="2028826"/>
          <a:chOff x="0" y="0"/>
          <a:chExt cx="5734140" cy="2029243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7CCCA7D9-5FA7-447E-9D4E-E67898DE6F5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582" b="10249"/>
          <a:stretch/>
        </xdr:blipFill>
        <xdr:spPr bwMode="auto">
          <a:xfrm>
            <a:off x="0" y="9525"/>
            <a:ext cx="2840990" cy="168529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0A2B8B8C-854E-41DE-BA10-C4034045549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225" r="1923" b="10256"/>
          <a:stretch/>
        </xdr:blipFill>
        <xdr:spPr bwMode="auto">
          <a:xfrm>
            <a:off x="2933700" y="0"/>
            <a:ext cx="2800350" cy="170116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12" name="Text Box 2">
            <a:extLst>
              <a:ext uri="{FF2B5EF4-FFF2-40B4-BE49-F238E27FC236}">
                <a16:creationId xmlns:a16="http://schemas.microsoft.com/office/drawing/2014/main" id="{2EF73402-C735-436D-8870-2969B0122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1714500"/>
            <a:ext cx="2819490" cy="314743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Figure X. </a:t>
            </a: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40kV 11mAs X-Ray Image of studied samples with all samples visible.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</xdr:txBody>
      </xdr:sp>
      <xdr:sp macro="" textlink="">
        <xdr:nvSpPr>
          <xdr:cNvPr id="13" name="Text Box 2">
            <a:extLst>
              <a:ext uri="{FF2B5EF4-FFF2-40B4-BE49-F238E27FC236}">
                <a16:creationId xmlns:a16="http://schemas.microsoft.com/office/drawing/2014/main" id="{7F122353-1E25-4A33-984E-8C5733A206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14650" y="1704973"/>
            <a:ext cx="2819490" cy="30521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Figure X. </a:t>
            </a: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40kV 5.6mAs X-Ray Image of studied samples with all samples visible.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13</xdr:col>
      <xdr:colOff>2540</xdr:colOff>
      <xdr:row>1</xdr:row>
      <xdr:rowOff>0</xdr:rowOff>
    </xdr:from>
    <xdr:to>
      <xdr:col>22</xdr:col>
      <xdr:colOff>250191</xdr:colOff>
      <xdr:row>12</xdr:row>
      <xdr:rowOff>123825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49B8682C-FB5F-41BF-A581-1BE3079108F6}"/>
            </a:ext>
          </a:extLst>
        </xdr:cNvPr>
        <xdr:cNvGrpSpPr/>
      </xdr:nvGrpSpPr>
      <xdr:grpSpPr>
        <a:xfrm>
          <a:off x="7927340" y="180975"/>
          <a:ext cx="5734051" cy="2111375"/>
          <a:chOff x="0" y="0"/>
          <a:chExt cx="5734073" cy="2115187"/>
        </a:xfrm>
      </xdr:grpSpPr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F0C9B147-5CBD-4A1E-A290-CBA2C80FAD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024" r="1923" b="10256"/>
          <a:stretch/>
        </xdr:blipFill>
        <xdr:spPr bwMode="auto">
          <a:xfrm>
            <a:off x="0" y="0"/>
            <a:ext cx="2843530" cy="173355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264D96F0-E445-4692-BE29-2A799151DF5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024" r="1762" b="10457"/>
          <a:stretch/>
        </xdr:blipFill>
        <xdr:spPr bwMode="auto">
          <a:xfrm>
            <a:off x="2876550" y="0"/>
            <a:ext cx="2855595" cy="173355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22" name="Text Box 2">
            <a:extLst>
              <a:ext uri="{FF2B5EF4-FFF2-40B4-BE49-F238E27FC236}">
                <a16:creationId xmlns:a16="http://schemas.microsoft.com/office/drawing/2014/main" id="{A7C3AFCF-1BE3-4EB0-AC17-A8DA98F1EA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1743075"/>
            <a:ext cx="2819400" cy="37211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Figure X. </a:t>
            </a: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40kV 11mAs X-Ray Image of 40/60 sample in the empty bore of the phantom.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</xdr:txBody>
      </xdr:sp>
      <xdr:sp macro="" textlink="">
        <xdr:nvSpPr>
          <xdr:cNvPr id="23" name="Text Box 2">
            <a:extLst>
              <a:ext uri="{FF2B5EF4-FFF2-40B4-BE49-F238E27FC236}">
                <a16:creationId xmlns:a16="http://schemas.microsoft.com/office/drawing/2014/main" id="{764C3F0E-C4D2-462C-A149-AA877AEA8F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14627" y="1742775"/>
            <a:ext cx="2819446" cy="36224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Figure X. </a:t>
            </a: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40kV 11mAs X-Ray Image of 50/50 sample in the empty bore of the phantom.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 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13</xdr:col>
      <xdr:colOff>0</xdr:colOff>
      <xdr:row>12</xdr:row>
      <xdr:rowOff>142875</xdr:rowOff>
    </xdr:from>
    <xdr:to>
      <xdr:col>22</xdr:col>
      <xdr:colOff>247651</xdr:colOff>
      <xdr:row>24</xdr:row>
      <xdr:rowOff>92075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9268AAE5-4C9D-4E61-9C6E-C8400CF6B63F}"/>
            </a:ext>
          </a:extLst>
        </xdr:cNvPr>
        <xdr:cNvGrpSpPr/>
      </xdr:nvGrpSpPr>
      <xdr:grpSpPr>
        <a:xfrm>
          <a:off x="7924800" y="2311400"/>
          <a:ext cx="5734051" cy="2124075"/>
          <a:chOff x="0" y="0"/>
          <a:chExt cx="5734073" cy="2124075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3313999D-34EB-47C5-9471-99B21F1B6B5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225" r="1923" b="10256"/>
          <a:stretch/>
        </xdr:blipFill>
        <xdr:spPr bwMode="auto">
          <a:xfrm>
            <a:off x="0" y="0"/>
            <a:ext cx="2867025" cy="174244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A5DD7FC3-B656-4F19-B4E4-F29CEFEDF0B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224" r="1923" b="9855"/>
          <a:stretch/>
        </xdr:blipFill>
        <xdr:spPr bwMode="auto">
          <a:xfrm>
            <a:off x="2876550" y="0"/>
            <a:ext cx="2850515" cy="174244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18" name="Text Box 2">
            <a:extLst>
              <a:ext uri="{FF2B5EF4-FFF2-40B4-BE49-F238E27FC236}">
                <a16:creationId xmlns:a16="http://schemas.microsoft.com/office/drawing/2014/main" id="{D3BC6EAD-09FD-441A-B360-93A1882917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1761825"/>
            <a:ext cx="2819446" cy="3527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Figure X. </a:t>
            </a: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40kV 11mAs X-Ray Image of 60/40 sample in the empty bore of the phantom.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 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</xdr:txBody>
      </xdr:sp>
      <xdr:sp macro="" textlink="">
        <xdr:nvSpPr>
          <xdr:cNvPr id="19" name="Text Box 2">
            <a:extLst>
              <a:ext uri="{FF2B5EF4-FFF2-40B4-BE49-F238E27FC236}">
                <a16:creationId xmlns:a16="http://schemas.microsoft.com/office/drawing/2014/main" id="{04AF6957-98CC-47EB-AC78-D602FE7D12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14627" y="1743075"/>
            <a:ext cx="2819446" cy="38100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Figure X. </a:t>
            </a: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40kV 11mAs X-Ray Image of 70/30 sample in the empty bore of the phantom.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800" i="1">
                <a:effectLst/>
                <a:latin typeface="Times New Roman" panose="02020603050405020304" pitchFamily="18" charset="0"/>
                <a:ea typeface="SimSun" panose="02010600030101010101" pitchFamily="2" charset="-122"/>
                <a:cs typeface="Times New Roman" panose="02020603050405020304" pitchFamily="18" charset="0"/>
              </a:rPr>
              <a:t> </a:t>
            </a:r>
            <a:endParaRPr lang="en-GB" sz="1100">
              <a:effectLst/>
              <a:latin typeface="Calibri" panose="020F0502020204030204" pitchFamily="34" charset="0"/>
              <a:ea typeface="SimSun" panose="02010600030101010101" pitchFamily="2" charset="-122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3312B-0BFD-4DBE-8816-D9928568959B}">
  <dimension ref="A1:CJ3199"/>
  <sheetViews>
    <sheetView tabSelected="1" zoomScale="60" zoomScaleNormal="60" workbookViewId="0">
      <selection activeCell="CN18" sqref="CN18"/>
    </sheetView>
  </sheetViews>
  <sheetFormatPr defaultRowHeight="14.5" x14ac:dyDescent="0.35"/>
  <cols>
    <col min="75" max="75" width="11.453125" customWidth="1"/>
    <col min="81" max="81" width="13.90625" customWidth="1"/>
  </cols>
  <sheetData>
    <row r="1" spans="1:86" ht="28.5" x14ac:dyDescent="0.65">
      <c r="A1" s="42" t="s">
        <v>21</v>
      </c>
      <c r="B1" s="42"/>
      <c r="C1" s="42"/>
      <c r="D1" s="42"/>
      <c r="E1" s="42"/>
      <c r="G1" s="39" t="s">
        <v>22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U1" s="5" t="s">
        <v>23</v>
      </c>
      <c r="Y1" s="44" t="s">
        <v>24</v>
      </c>
      <c r="Z1" s="44"/>
      <c r="AA1" s="44"/>
      <c r="AB1" s="44"/>
      <c r="AC1" s="44"/>
      <c r="AD1" s="44"/>
      <c r="AE1" s="44"/>
      <c r="AF1" s="44"/>
      <c r="AG1" s="44"/>
      <c r="AH1" s="44"/>
      <c r="AI1" s="44"/>
      <c r="AK1" s="39" t="s">
        <v>25</v>
      </c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Y1" s="39" t="s">
        <v>37</v>
      </c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4"/>
      <c r="BQ1" s="39" t="s">
        <v>38</v>
      </c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H1" s="5"/>
    </row>
    <row r="2" spans="1:86" x14ac:dyDescent="0.35">
      <c r="A2" s="16"/>
      <c r="B2" s="17">
        <v>4060</v>
      </c>
      <c r="C2" s="17">
        <v>5050</v>
      </c>
      <c r="D2" s="17">
        <v>6040</v>
      </c>
      <c r="E2" s="17">
        <v>7030</v>
      </c>
      <c r="F2" s="13"/>
      <c r="H2" s="43">
        <v>4060</v>
      </c>
      <c r="I2" s="43"/>
      <c r="J2" s="43"/>
      <c r="K2" s="43">
        <v>5050</v>
      </c>
      <c r="L2" s="43"/>
      <c r="M2" s="43"/>
      <c r="N2" s="43">
        <v>6040</v>
      </c>
      <c r="O2" s="43"/>
      <c r="P2" s="43"/>
      <c r="Q2" s="43">
        <v>7030</v>
      </c>
      <c r="R2" s="43"/>
      <c r="S2" s="43"/>
      <c r="U2" t="s">
        <v>54</v>
      </c>
      <c r="AK2" s="38" t="s">
        <v>26</v>
      </c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Y2" s="38" t="s">
        <v>78</v>
      </c>
      <c r="AZ2" s="38"/>
      <c r="BA2" s="38"/>
      <c r="BB2" s="38"/>
      <c r="BC2" s="38"/>
      <c r="BD2" s="38"/>
      <c r="BE2" s="38"/>
      <c r="BF2" s="38"/>
      <c r="BH2" s="38" t="s">
        <v>79</v>
      </c>
      <c r="BI2" s="38"/>
      <c r="BJ2" s="38"/>
      <c r="BK2" s="38"/>
      <c r="BL2" s="38"/>
      <c r="BM2" s="38"/>
      <c r="BN2" s="38"/>
      <c r="BO2" s="38"/>
      <c r="BP2" s="3"/>
      <c r="BQ2" s="38" t="s">
        <v>42</v>
      </c>
      <c r="BR2" s="38"/>
      <c r="BS2" s="38"/>
      <c r="BT2" s="38"/>
      <c r="BU2" s="38"/>
      <c r="BW2" s="38" t="s">
        <v>57</v>
      </c>
      <c r="BX2" s="38"/>
      <c r="BY2" s="38"/>
      <c r="BZ2" s="38"/>
      <c r="CA2" s="38"/>
      <c r="CB2" s="38" t="s">
        <v>56</v>
      </c>
      <c r="CC2" s="38"/>
      <c r="CD2" s="38"/>
      <c r="CE2" s="38"/>
      <c r="CF2" s="38"/>
    </row>
    <row r="3" spans="1:86" ht="43.5" x14ac:dyDescent="0.45">
      <c r="A3" s="16">
        <v>1</v>
      </c>
      <c r="B3" s="16">
        <v>18.5</v>
      </c>
      <c r="C3" s="16">
        <v>19</v>
      </c>
      <c r="D3" s="16">
        <v>24.5</v>
      </c>
      <c r="E3" s="16">
        <v>23.5</v>
      </c>
      <c r="F3" s="14"/>
      <c r="H3" s="19">
        <v>1</v>
      </c>
      <c r="I3" s="19">
        <v>2</v>
      </c>
      <c r="J3" s="19">
        <v>3</v>
      </c>
      <c r="K3" s="19">
        <v>1</v>
      </c>
      <c r="L3" s="19">
        <v>2</v>
      </c>
      <c r="M3" s="19">
        <v>3</v>
      </c>
      <c r="N3" s="19">
        <v>1</v>
      </c>
      <c r="O3" s="19">
        <v>2</v>
      </c>
      <c r="P3" s="19">
        <v>3</v>
      </c>
      <c r="Q3" s="19">
        <v>1</v>
      </c>
      <c r="R3" s="19">
        <v>2</v>
      </c>
      <c r="S3" s="19">
        <v>3</v>
      </c>
      <c r="AK3" s="40" t="s">
        <v>27</v>
      </c>
      <c r="AL3" s="40"/>
      <c r="AM3" s="1"/>
      <c r="AN3" s="1"/>
      <c r="AO3" t="s">
        <v>28</v>
      </c>
      <c r="AP3" t="s">
        <v>29</v>
      </c>
      <c r="AR3" s="40" t="s">
        <v>30</v>
      </c>
      <c r="AS3" s="40"/>
      <c r="AV3" t="s">
        <v>28</v>
      </c>
      <c r="AW3" t="s">
        <v>29</v>
      </c>
      <c r="AY3" s="32" t="s">
        <v>69</v>
      </c>
      <c r="AZ3" s="32">
        <v>1</v>
      </c>
      <c r="BA3" s="32">
        <v>2</v>
      </c>
      <c r="BB3" s="32">
        <v>3</v>
      </c>
      <c r="BC3" s="32" t="s">
        <v>70</v>
      </c>
      <c r="BD3" s="32" t="s">
        <v>71</v>
      </c>
      <c r="BE3" s="32" t="s">
        <v>2</v>
      </c>
      <c r="BF3" s="32" t="s">
        <v>29</v>
      </c>
      <c r="BH3" s="32" t="s">
        <v>69</v>
      </c>
      <c r="BI3" s="32">
        <v>1</v>
      </c>
      <c r="BJ3" s="32">
        <v>2</v>
      </c>
      <c r="BK3" s="32">
        <v>3</v>
      </c>
      <c r="BL3" s="32" t="s">
        <v>70</v>
      </c>
      <c r="BM3" s="32" t="s">
        <v>71</v>
      </c>
      <c r="BN3" s="32" t="s">
        <v>2</v>
      </c>
      <c r="BO3" s="32" t="s">
        <v>29</v>
      </c>
      <c r="BP3" s="32"/>
      <c r="BR3" t="s">
        <v>39</v>
      </c>
      <c r="BS3" t="s">
        <v>28</v>
      </c>
      <c r="BT3" t="s">
        <v>40</v>
      </c>
      <c r="BU3" t="s">
        <v>41</v>
      </c>
      <c r="BV3" t="s">
        <v>55</v>
      </c>
      <c r="BW3" t="s">
        <v>39</v>
      </c>
      <c r="BX3" t="s">
        <v>28</v>
      </c>
      <c r="BY3" t="s">
        <v>40</v>
      </c>
      <c r="BZ3" t="s">
        <v>41</v>
      </c>
      <c r="CC3" s="23" t="s">
        <v>39</v>
      </c>
      <c r="CD3" s="23" t="s">
        <v>28</v>
      </c>
      <c r="CE3" s="23" t="s">
        <v>40</v>
      </c>
      <c r="CF3" s="23" t="s">
        <v>41</v>
      </c>
    </row>
    <row r="4" spans="1:86" x14ac:dyDescent="0.35">
      <c r="A4" s="16">
        <v>2</v>
      </c>
      <c r="B4" s="16">
        <v>19</v>
      </c>
      <c r="C4" s="16">
        <v>20</v>
      </c>
      <c r="D4" s="16">
        <v>23</v>
      </c>
      <c r="E4" s="16">
        <v>24</v>
      </c>
      <c r="F4" s="14"/>
      <c r="G4" s="12" t="s">
        <v>47</v>
      </c>
      <c r="H4" s="20">
        <v>6.39</v>
      </c>
      <c r="I4" s="20">
        <v>6.39</v>
      </c>
      <c r="J4" s="20">
        <v>6.39</v>
      </c>
      <c r="K4" s="20">
        <v>6.46</v>
      </c>
      <c r="L4" s="20">
        <v>6.47</v>
      </c>
      <c r="M4" s="20">
        <v>6.49</v>
      </c>
      <c r="N4" s="20">
        <v>6.58</v>
      </c>
      <c r="O4" s="20">
        <v>6.57</v>
      </c>
      <c r="P4" s="20">
        <v>6.57</v>
      </c>
      <c r="Q4" s="20">
        <v>6.48</v>
      </c>
      <c r="R4" s="20">
        <v>6.5</v>
      </c>
      <c r="S4" s="20">
        <v>6.52</v>
      </c>
      <c r="AK4" t="s">
        <v>31</v>
      </c>
      <c r="AL4">
        <v>56.250999999999998</v>
      </c>
      <c r="AM4">
        <v>62.86</v>
      </c>
      <c r="AN4">
        <v>63.749000000000002</v>
      </c>
      <c r="AO4">
        <f>AVERAGE(AL4:AN4)</f>
        <v>60.953333333333326</v>
      </c>
      <c r="AP4">
        <f>STDEVA(AL4:AN4)</f>
        <v>4.0965271063833262</v>
      </c>
      <c r="AR4" t="s">
        <v>31</v>
      </c>
      <c r="AS4">
        <v>66.962999999999994</v>
      </c>
      <c r="AT4">
        <v>72.344999999999999</v>
      </c>
      <c r="AU4">
        <v>66.2</v>
      </c>
      <c r="AV4">
        <f>AVERAGE(AS4:AU4)</f>
        <v>68.502666666666656</v>
      </c>
      <c r="AW4">
        <f>STDEVA(AS4:AU4)</f>
        <v>3.3493561072739535</v>
      </c>
      <c r="AY4" s="23"/>
      <c r="AZ4" s="26">
        <v>1.2999999999999999E-2</v>
      </c>
      <c r="BA4" s="26">
        <v>8.9999999999999993E-3</v>
      </c>
      <c r="BB4" s="26">
        <v>6.0000000000000001E-3</v>
      </c>
      <c r="BC4" s="35">
        <v>9.3333329999999992E-3</v>
      </c>
      <c r="BD4" s="35"/>
      <c r="BE4" s="35"/>
      <c r="BF4" s="35"/>
      <c r="BH4" s="32" t="s">
        <v>72</v>
      </c>
      <c r="BI4" s="23">
        <v>1.0999999999999999E-2</v>
      </c>
      <c r="BJ4" s="23">
        <v>5.0000000000000001E-3</v>
      </c>
      <c r="BK4" s="23">
        <v>4.0000000000000001E-3</v>
      </c>
      <c r="BL4" s="23">
        <v>6.6666670000000003E-3</v>
      </c>
      <c r="BM4" s="23">
        <v>0</v>
      </c>
      <c r="BN4" s="23"/>
      <c r="BO4" s="23"/>
      <c r="BP4" s="23"/>
      <c r="BQ4">
        <v>1</v>
      </c>
      <c r="BR4">
        <v>0.05</v>
      </c>
      <c r="BS4">
        <v>77.227000000000004</v>
      </c>
      <c r="BT4">
        <v>49</v>
      </c>
      <c r="BU4">
        <v>170</v>
      </c>
      <c r="BW4">
        <v>7.0000000000000001E-3</v>
      </c>
      <c r="BX4">
        <v>249.98599999999999</v>
      </c>
      <c r="BY4">
        <v>0</v>
      </c>
      <c r="BZ4">
        <v>255</v>
      </c>
      <c r="CC4" s="24">
        <v>1.77E-6</v>
      </c>
      <c r="CD4" s="23">
        <v>255</v>
      </c>
      <c r="CE4" s="23">
        <v>255</v>
      </c>
      <c r="CF4" s="23">
        <v>255</v>
      </c>
    </row>
    <row r="5" spans="1:86" x14ac:dyDescent="0.35">
      <c r="A5" s="16">
        <v>3</v>
      </c>
      <c r="B5" s="16">
        <v>19.5</v>
      </c>
      <c r="C5" s="16">
        <v>21.5</v>
      </c>
      <c r="D5" s="16">
        <v>23.5</v>
      </c>
      <c r="E5" s="16">
        <v>22.5</v>
      </c>
      <c r="F5" s="14"/>
      <c r="G5" s="12" t="s">
        <v>48</v>
      </c>
      <c r="H5" s="20">
        <v>11.2</v>
      </c>
      <c r="I5" s="20">
        <v>11.33</v>
      </c>
      <c r="J5" s="20">
        <v>10.66</v>
      </c>
      <c r="K5" s="20">
        <v>11.4</v>
      </c>
      <c r="L5" s="20">
        <v>11.48</v>
      </c>
      <c r="M5" s="20">
        <v>11.42</v>
      </c>
      <c r="N5" s="20">
        <v>11.74</v>
      </c>
      <c r="O5" s="20">
        <v>12</v>
      </c>
      <c r="P5" s="20">
        <v>11.88</v>
      </c>
      <c r="Q5" s="20">
        <v>11.46</v>
      </c>
      <c r="R5" s="20">
        <v>11.55</v>
      </c>
      <c r="S5" s="20">
        <v>11.48</v>
      </c>
      <c r="AK5" t="s">
        <v>32</v>
      </c>
      <c r="AL5">
        <v>42.683999999999997</v>
      </c>
      <c r="AM5">
        <v>45.780999999999999</v>
      </c>
      <c r="AN5">
        <v>42.113</v>
      </c>
      <c r="AO5">
        <f t="shared" ref="AO5:AO8" si="0">AVERAGE(AL5:AN5)</f>
        <v>43.526000000000003</v>
      </c>
      <c r="AP5">
        <f t="shared" ref="AP5:AP8" si="1">STDEVA(AL5:AN5)</f>
        <v>1.9736461182288987</v>
      </c>
      <c r="AR5" t="s">
        <v>32</v>
      </c>
      <c r="AS5">
        <v>51.466000000000001</v>
      </c>
      <c r="AT5">
        <v>40.299999999999997</v>
      </c>
      <c r="AU5">
        <v>52.073</v>
      </c>
      <c r="AV5">
        <f t="shared" ref="AV5:AV8" si="2">AVERAGE(AS5:AU5)</f>
        <v>47.946333333333335</v>
      </c>
      <c r="AW5">
        <f t="shared" ref="AW5:AW8" si="3">STDEVA(AS5:AU5)</f>
        <v>6.6288703663093216</v>
      </c>
      <c r="AY5" s="32" t="s">
        <v>72</v>
      </c>
      <c r="AZ5" s="28">
        <v>-1E-3</v>
      </c>
      <c r="BA5" s="28">
        <v>4.0000000000000001E-3</v>
      </c>
      <c r="BB5" s="28">
        <v>8.9999999999999998E-4</v>
      </c>
      <c r="BC5" s="35">
        <v>1.2999999999999999E-3</v>
      </c>
      <c r="BD5" s="35">
        <v>0</v>
      </c>
      <c r="BE5" s="35">
        <v>0</v>
      </c>
      <c r="BF5" s="35">
        <v>2.5238859999999999E-3</v>
      </c>
      <c r="BH5" s="32">
        <v>40</v>
      </c>
      <c r="BI5" s="25">
        <v>0.03</v>
      </c>
      <c r="BJ5" s="26">
        <v>2.9000000000000001E-2</v>
      </c>
      <c r="BK5" s="26">
        <v>2.9000000000000001E-2</v>
      </c>
      <c r="BL5" s="23">
        <v>2.9333333E-2</v>
      </c>
      <c r="BM5" s="23">
        <v>2.2666667000000001E-2</v>
      </c>
      <c r="BN5" s="23">
        <v>9.0666666669999998</v>
      </c>
      <c r="BO5" s="23">
        <v>5.7735000000000002E-4</v>
      </c>
      <c r="BP5" s="23"/>
      <c r="BQ5">
        <v>2</v>
      </c>
      <c r="BR5">
        <v>1E-3</v>
      </c>
      <c r="BS5">
        <v>95.888000000000005</v>
      </c>
      <c r="BT5">
        <v>72</v>
      </c>
      <c r="BU5">
        <v>159</v>
      </c>
      <c r="BW5">
        <v>0.112</v>
      </c>
      <c r="BX5">
        <v>240.17099999999999</v>
      </c>
      <c r="BY5">
        <v>0</v>
      </c>
      <c r="BZ5">
        <v>255</v>
      </c>
      <c r="CC5" s="24">
        <v>3.7200000000000003E-5</v>
      </c>
      <c r="CD5" s="23">
        <v>255</v>
      </c>
      <c r="CE5" s="23">
        <v>255</v>
      </c>
      <c r="CF5" s="23">
        <v>255</v>
      </c>
    </row>
    <row r="6" spans="1:86" ht="29" x14ac:dyDescent="0.35">
      <c r="A6" s="16" t="s">
        <v>43</v>
      </c>
      <c r="B6" s="18">
        <f>AVERAGE(B3:B5)</f>
        <v>19</v>
      </c>
      <c r="C6" s="18">
        <f t="shared" ref="C6:E6" si="4">AVERAGE(C3:C5)</f>
        <v>20.166666666666668</v>
      </c>
      <c r="D6" s="18">
        <f t="shared" si="4"/>
        <v>23.666666666666668</v>
      </c>
      <c r="E6" s="18">
        <f t="shared" si="4"/>
        <v>23.333333333333332</v>
      </c>
      <c r="F6" s="15"/>
      <c r="G6" s="12" t="s">
        <v>49</v>
      </c>
      <c r="H6" s="20">
        <v>6.51</v>
      </c>
      <c r="I6" s="20">
        <v>6.55</v>
      </c>
      <c r="J6" s="20">
        <v>6.57</v>
      </c>
      <c r="K6" s="20">
        <v>6.62</v>
      </c>
      <c r="L6" s="20">
        <v>6.66</v>
      </c>
      <c r="M6" s="20">
        <v>6.65</v>
      </c>
      <c r="N6" s="20">
        <v>6.82</v>
      </c>
      <c r="O6" s="20">
        <v>6.91</v>
      </c>
      <c r="P6" s="20">
        <v>6.82</v>
      </c>
      <c r="Q6" s="20">
        <v>6.54</v>
      </c>
      <c r="R6" s="20">
        <v>6.56</v>
      </c>
      <c r="S6" s="20">
        <v>6.64</v>
      </c>
      <c r="AK6" t="s">
        <v>33</v>
      </c>
      <c r="AL6">
        <v>34.082000000000001</v>
      </c>
      <c r="AM6">
        <v>39.524000000000001</v>
      </c>
      <c r="AN6">
        <v>40.713999999999999</v>
      </c>
      <c r="AO6">
        <f t="shared" si="0"/>
        <v>38.106666666666662</v>
      </c>
      <c r="AP6">
        <f t="shared" si="1"/>
        <v>3.5358848020450733</v>
      </c>
      <c r="AR6" t="s">
        <v>33</v>
      </c>
      <c r="AS6">
        <v>41.828000000000003</v>
      </c>
      <c r="AT6">
        <v>46.338000000000001</v>
      </c>
      <c r="AU6">
        <v>42.384999999999998</v>
      </c>
      <c r="AV6">
        <f t="shared" si="2"/>
        <v>43.516999999999996</v>
      </c>
      <c r="AW6">
        <f t="shared" si="3"/>
        <v>2.4588804362961612</v>
      </c>
      <c r="AY6" s="32">
        <v>40</v>
      </c>
      <c r="AZ6" s="28">
        <v>1.0999999999999999E-2</v>
      </c>
      <c r="BA6" s="28">
        <v>6.0000000000000001E-3</v>
      </c>
      <c r="BB6" s="28">
        <v>7.0000000000000001E-3</v>
      </c>
      <c r="BC6" s="35">
        <v>8.0000000000000002E-3</v>
      </c>
      <c r="BD6" s="35">
        <v>6.7000000000000002E-3</v>
      </c>
      <c r="BE6" s="35">
        <v>2.68</v>
      </c>
      <c r="BF6" s="35">
        <v>2.645751E-3</v>
      </c>
      <c r="BH6" s="32">
        <v>100</v>
      </c>
      <c r="BI6" s="27">
        <v>3.1E-2</v>
      </c>
      <c r="BJ6" s="28">
        <v>0.03</v>
      </c>
      <c r="BK6" s="28">
        <v>0.03</v>
      </c>
      <c r="BL6" s="23">
        <v>3.0333333000000001E-2</v>
      </c>
      <c r="BM6" s="23">
        <v>2.3666666999999999E-2</v>
      </c>
      <c r="BN6" s="23">
        <v>9.4666666670000001</v>
      </c>
      <c r="BO6" s="23">
        <v>5.7735000000000002E-4</v>
      </c>
      <c r="BP6" s="23"/>
      <c r="BQ6">
        <v>3</v>
      </c>
      <c r="BR6">
        <v>1E-3</v>
      </c>
      <c r="BS6">
        <v>72.757000000000005</v>
      </c>
      <c r="BT6">
        <v>56</v>
      </c>
      <c r="BU6">
        <v>165</v>
      </c>
      <c r="BW6" s="11">
        <v>1.3750000000000001E-4</v>
      </c>
      <c r="BX6">
        <v>255</v>
      </c>
      <c r="BY6">
        <v>255</v>
      </c>
      <c r="BZ6">
        <v>255</v>
      </c>
      <c r="CC6" s="24">
        <v>1.77E-6</v>
      </c>
      <c r="CD6" s="23">
        <v>255</v>
      </c>
      <c r="CE6" s="23">
        <v>255</v>
      </c>
      <c r="CF6" s="23">
        <v>255</v>
      </c>
    </row>
    <row r="7" spans="1:86" ht="29" x14ac:dyDescent="0.35">
      <c r="A7" s="16" t="s">
        <v>44</v>
      </c>
      <c r="B7" s="18">
        <v>19</v>
      </c>
      <c r="C7" s="18">
        <f>C6*60</f>
        <v>1210</v>
      </c>
      <c r="D7" s="18">
        <f t="shared" ref="D7:E7" si="5">D6*60</f>
        <v>1420</v>
      </c>
      <c r="E7" s="18">
        <f t="shared" si="5"/>
        <v>1400</v>
      </c>
      <c r="F7" s="15"/>
      <c r="G7" s="12" t="s">
        <v>50</v>
      </c>
      <c r="H7" s="20">
        <f>H6-H4</f>
        <v>0.12000000000000011</v>
      </c>
      <c r="I7" s="20">
        <f t="shared" ref="I7:S7" si="6">I6-I4</f>
        <v>0.16000000000000014</v>
      </c>
      <c r="J7" s="20">
        <f t="shared" si="6"/>
        <v>0.1800000000000006</v>
      </c>
      <c r="K7" s="20">
        <f t="shared" si="6"/>
        <v>0.16000000000000014</v>
      </c>
      <c r="L7" s="20">
        <f t="shared" si="6"/>
        <v>0.19000000000000039</v>
      </c>
      <c r="M7" s="20">
        <f t="shared" si="6"/>
        <v>0.16000000000000014</v>
      </c>
      <c r="N7" s="20">
        <f t="shared" si="6"/>
        <v>0.24000000000000021</v>
      </c>
      <c r="O7" s="20">
        <f t="shared" si="6"/>
        <v>0.33999999999999986</v>
      </c>
      <c r="P7" s="20">
        <f t="shared" si="6"/>
        <v>0.25</v>
      </c>
      <c r="Q7" s="20">
        <f t="shared" si="6"/>
        <v>5.9999999999999609E-2</v>
      </c>
      <c r="R7" s="20">
        <f t="shared" si="6"/>
        <v>5.9999999999999609E-2</v>
      </c>
      <c r="S7" s="20">
        <f t="shared" si="6"/>
        <v>0.12000000000000011</v>
      </c>
      <c r="AK7" t="s">
        <v>34</v>
      </c>
      <c r="AL7">
        <v>32.049999999999997</v>
      </c>
      <c r="AM7">
        <v>31.65</v>
      </c>
      <c r="AN7">
        <v>34.749000000000002</v>
      </c>
      <c r="AO7">
        <f t="shared" si="0"/>
        <v>32.816333333333333</v>
      </c>
      <c r="AP7">
        <f t="shared" si="1"/>
        <v>1.6856453759119507</v>
      </c>
      <c r="AR7" t="s">
        <v>34</v>
      </c>
      <c r="AS7">
        <v>37.862000000000002</v>
      </c>
      <c r="AT7">
        <v>49.146999999999998</v>
      </c>
      <c r="AU7">
        <v>38.417000000000002</v>
      </c>
      <c r="AV7">
        <f t="shared" si="2"/>
        <v>41.808666666666667</v>
      </c>
      <c r="AW7">
        <f t="shared" si="3"/>
        <v>6.3612387420480747</v>
      </c>
      <c r="AY7" s="32">
        <v>100</v>
      </c>
      <c r="AZ7" s="28">
        <v>8.9999999999999993E-3</v>
      </c>
      <c r="BA7" s="28">
        <v>0.01</v>
      </c>
      <c r="BB7" s="28">
        <v>1.4999999999999999E-2</v>
      </c>
      <c r="BC7" s="35">
        <v>1.1333332999999999E-2</v>
      </c>
      <c r="BD7" s="35">
        <v>1.0033333E-2</v>
      </c>
      <c r="BE7" s="35">
        <v>4.0133333330000003</v>
      </c>
      <c r="BF7" s="35">
        <v>3.21455E-3</v>
      </c>
      <c r="BH7" s="23"/>
      <c r="BI7" s="23"/>
      <c r="BJ7" s="23"/>
      <c r="BK7" s="23"/>
      <c r="BL7" s="23"/>
      <c r="BM7" s="23"/>
      <c r="BN7" s="23"/>
      <c r="BO7" s="23"/>
      <c r="BP7" s="23"/>
      <c r="BQ7">
        <v>4</v>
      </c>
      <c r="BR7" s="11">
        <v>5.8489999999999996E-4</v>
      </c>
      <c r="BS7">
        <v>90.257999999999996</v>
      </c>
      <c r="BT7">
        <v>65</v>
      </c>
      <c r="BU7">
        <v>124</v>
      </c>
      <c r="BW7" s="11">
        <v>1.964E-4</v>
      </c>
      <c r="BX7">
        <v>255</v>
      </c>
      <c r="BY7">
        <v>255</v>
      </c>
      <c r="BZ7">
        <v>255</v>
      </c>
      <c r="CC7" s="24">
        <v>1.77E-5</v>
      </c>
      <c r="CD7" s="23">
        <v>255</v>
      </c>
      <c r="CE7" s="23">
        <v>255</v>
      </c>
      <c r="CF7" s="23">
        <v>255</v>
      </c>
    </row>
    <row r="8" spans="1:86" ht="43.5" x14ac:dyDescent="0.35">
      <c r="A8" s="16" t="s">
        <v>45</v>
      </c>
      <c r="B8" s="18">
        <f>_xlfn.STDEV.S(B3:B5)</f>
        <v>0.5</v>
      </c>
      <c r="C8" s="18">
        <f t="shared" ref="C8:D8" si="7">_xlfn.STDEV.S(C3:C5)</f>
        <v>1.2583057392117916</v>
      </c>
      <c r="D8" s="18">
        <f t="shared" si="7"/>
        <v>0.76376261582597327</v>
      </c>
      <c r="E8" s="18">
        <f>_xlfn.STDEV.S(E3:E5)</f>
        <v>0.76376261582597327</v>
      </c>
      <c r="F8" s="15"/>
      <c r="G8" s="12" t="s">
        <v>51</v>
      </c>
      <c r="H8" s="20">
        <f>H7/H5</f>
        <v>1.0714285714285725E-2</v>
      </c>
      <c r="I8" s="20">
        <f t="shared" ref="I8:S8" si="8">I7/I5</f>
        <v>1.4121800529567533E-2</v>
      </c>
      <c r="J8" s="20">
        <f t="shared" si="8"/>
        <v>1.6885553470919381E-2</v>
      </c>
      <c r="K8" s="20">
        <f t="shared" si="8"/>
        <v>1.4035087719298258E-2</v>
      </c>
      <c r="L8" s="20">
        <f t="shared" si="8"/>
        <v>1.6550522648083658E-2</v>
      </c>
      <c r="M8" s="20">
        <f t="shared" si="8"/>
        <v>1.4010507880910695E-2</v>
      </c>
      <c r="N8" s="20">
        <f t="shared" si="8"/>
        <v>2.0442930153321996E-2</v>
      </c>
      <c r="O8" s="20">
        <f t="shared" si="8"/>
        <v>2.8333333333333321E-2</v>
      </c>
      <c r="P8" s="20">
        <f t="shared" si="8"/>
        <v>2.1043771043771042E-2</v>
      </c>
      <c r="Q8" s="20">
        <f t="shared" si="8"/>
        <v>5.2356020942408033E-3</v>
      </c>
      <c r="R8" s="20">
        <f t="shared" si="8"/>
        <v>5.194805194805161E-3</v>
      </c>
      <c r="S8" s="20">
        <f t="shared" si="8"/>
        <v>1.0452961672473877E-2</v>
      </c>
      <c r="AK8" s="2" t="s">
        <v>35</v>
      </c>
      <c r="AL8">
        <v>4.0330000000000004</v>
      </c>
      <c r="AM8">
        <v>16.516999999999999</v>
      </c>
      <c r="AN8">
        <v>11.26</v>
      </c>
      <c r="AO8">
        <f t="shared" si="0"/>
        <v>10.603333333333333</v>
      </c>
      <c r="AP8">
        <f t="shared" si="1"/>
        <v>6.2678522903250755</v>
      </c>
      <c r="AR8" s="2" t="s">
        <v>35</v>
      </c>
      <c r="AS8">
        <v>38.417000000000002</v>
      </c>
      <c r="AT8">
        <v>21.117999999999999</v>
      </c>
      <c r="AU8">
        <v>20.268999999999998</v>
      </c>
      <c r="AV8">
        <f t="shared" si="2"/>
        <v>26.601333333333333</v>
      </c>
      <c r="AW8">
        <f t="shared" si="3"/>
        <v>10.241468856239971</v>
      </c>
      <c r="AY8" s="32" t="s">
        <v>73</v>
      </c>
      <c r="AZ8" s="32">
        <v>1</v>
      </c>
      <c r="BA8" s="32">
        <v>2</v>
      </c>
      <c r="BB8" s="32">
        <v>3</v>
      </c>
      <c r="BC8" s="32" t="s">
        <v>70</v>
      </c>
      <c r="BD8" s="32" t="s">
        <v>71</v>
      </c>
      <c r="BE8" s="32" t="s">
        <v>74</v>
      </c>
      <c r="BH8" s="32" t="s">
        <v>73</v>
      </c>
      <c r="BI8" s="32">
        <v>1</v>
      </c>
      <c r="BJ8" s="32">
        <v>2</v>
      </c>
      <c r="BK8" s="32">
        <v>3</v>
      </c>
      <c r="BL8" s="32" t="s">
        <v>70</v>
      </c>
      <c r="BM8" s="32" t="s">
        <v>71</v>
      </c>
      <c r="BN8" s="32" t="s">
        <v>80</v>
      </c>
      <c r="BO8" s="32" t="s">
        <v>29</v>
      </c>
      <c r="BP8" s="32"/>
      <c r="BQ8">
        <v>5</v>
      </c>
      <c r="BR8">
        <v>4.0000000000000001E-3</v>
      </c>
      <c r="BS8">
        <v>77.581999999999994</v>
      </c>
      <c r="BT8">
        <v>52</v>
      </c>
      <c r="BU8">
        <v>150</v>
      </c>
      <c r="BW8">
        <v>2E-3</v>
      </c>
      <c r="BX8">
        <v>255</v>
      </c>
      <c r="BY8">
        <v>255</v>
      </c>
      <c r="BZ8">
        <v>255</v>
      </c>
      <c r="CC8" s="24">
        <v>1.77E-6</v>
      </c>
      <c r="CD8" s="23">
        <v>255</v>
      </c>
      <c r="CE8" s="23">
        <v>255</v>
      </c>
      <c r="CF8" s="23">
        <v>255</v>
      </c>
    </row>
    <row r="9" spans="1:86" x14ac:dyDescent="0.35">
      <c r="A9" s="16" t="s">
        <v>46</v>
      </c>
      <c r="B9" s="18">
        <f>B8*60</f>
        <v>30</v>
      </c>
      <c r="C9" s="18">
        <f t="shared" ref="C9:E9" si="9">C8*60</f>
        <v>75.498344352707491</v>
      </c>
      <c r="D9" s="18">
        <f t="shared" si="9"/>
        <v>45.825756949558397</v>
      </c>
      <c r="E9" s="18">
        <f t="shared" si="9"/>
        <v>45.825756949558397</v>
      </c>
      <c r="F9" s="15"/>
      <c r="G9" s="12" t="s">
        <v>52</v>
      </c>
      <c r="H9" s="20">
        <f>1-H8</f>
        <v>0.98928571428571432</v>
      </c>
      <c r="I9" s="20">
        <f t="shared" ref="I9:S9" si="10">1-I8</f>
        <v>0.98587819947043243</v>
      </c>
      <c r="J9" s="20">
        <f t="shared" si="10"/>
        <v>0.98311444652908064</v>
      </c>
      <c r="K9" s="20">
        <f t="shared" si="10"/>
        <v>0.98596491228070171</v>
      </c>
      <c r="L9" s="20">
        <f t="shared" si="10"/>
        <v>0.98344947735191635</v>
      </c>
      <c r="M9" s="20">
        <f t="shared" si="10"/>
        <v>0.98598949211908926</v>
      </c>
      <c r="N9" s="20">
        <f t="shared" si="10"/>
        <v>0.97955706984667801</v>
      </c>
      <c r="O9" s="20">
        <f t="shared" si="10"/>
        <v>0.97166666666666668</v>
      </c>
      <c r="P9" s="20">
        <f t="shared" si="10"/>
        <v>0.97895622895622891</v>
      </c>
      <c r="Q9" s="20">
        <f t="shared" si="10"/>
        <v>0.99476439790575921</v>
      </c>
      <c r="R9" s="20">
        <f t="shared" si="10"/>
        <v>0.9948051948051948</v>
      </c>
      <c r="S9" s="20">
        <f t="shared" si="10"/>
        <v>0.98954703832752611</v>
      </c>
      <c r="AY9" s="23"/>
      <c r="AZ9" s="26">
        <v>8.0000000000000002E-3</v>
      </c>
      <c r="BA9" s="26">
        <v>4.0000000000000001E-3</v>
      </c>
      <c r="BB9" s="26">
        <v>5.0000000000000001E-3</v>
      </c>
      <c r="BC9" s="35">
        <v>5.6666670000000002E-3</v>
      </c>
      <c r="BD9" s="35">
        <v>0</v>
      </c>
      <c r="BE9" s="35"/>
      <c r="BH9" s="32" t="s">
        <v>72</v>
      </c>
      <c r="BI9" s="23">
        <v>1.0999999999999999E-2</v>
      </c>
      <c r="BJ9" s="23">
        <v>5.0000000000000001E-3</v>
      </c>
      <c r="BK9" s="23">
        <v>4.0000000000000001E-3</v>
      </c>
      <c r="BL9" s="23">
        <v>6.6666670000000003E-3</v>
      </c>
      <c r="BM9" s="23">
        <v>0</v>
      </c>
      <c r="BN9" s="23"/>
      <c r="BO9" s="23"/>
      <c r="BP9" s="23"/>
      <c r="BQ9">
        <v>6</v>
      </c>
      <c r="BR9">
        <v>8.0000000000000002E-3</v>
      </c>
      <c r="BS9">
        <v>74.459000000000003</v>
      </c>
      <c r="BT9">
        <v>46</v>
      </c>
      <c r="BU9">
        <v>207</v>
      </c>
      <c r="BW9">
        <v>0.10199999999999999</v>
      </c>
      <c r="BX9">
        <v>190.44399999999999</v>
      </c>
      <c r="BY9">
        <v>0</v>
      </c>
      <c r="BZ9">
        <v>255</v>
      </c>
      <c r="CC9" s="24">
        <v>5.3199999999999999E-6</v>
      </c>
      <c r="CD9" s="23">
        <v>255</v>
      </c>
      <c r="CE9" s="23">
        <v>255</v>
      </c>
      <c r="CF9" s="23">
        <v>255</v>
      </c>
    </row>
    <row r="10" spans="1:86" x14ac:dyDescent="0.35">
      <c r="G10" s="12" t="s">
        <v>53</v>
      </c>
      <c r="H10" s="21">
        <f>H9</f>
        <v>0.98928571428571432</v>
      </c>
      <c r="I10" s="21">
        <f t="shared" ref="I10:S10" si="11">I9</f>
        <v>0.98587819947043243</v>
      </c>
      <c r="J10" s="21">
        <f t="shared" si="11"/>
        <v>0.98311444652908064</v>
      </c>
      <c r="K10" s="21">
        <f t="shared" si="11"/>
        <v>0.98596491228070171</v>
      </c>
      <c r="L10" s="21">
        <f t="shared" si="11"/>
        <v>0.98344947735191635</v>
      </c>
      <c r="M10" s="21">
        <f t="shared" si="11"/>
        <v>0.98598949211908926</v>
      </c>
      <c r="N10" s="21">
        <f t="shared" si="11"/>
        <v>0.97955706984667801</v>
      </c>
      <c r="O10" s="21">
        <f t="shared" si="11"/>
        <v>0.97166666666666668</v>
      </c>
      <c r="P10" s="21">
        <f t="shared" si="11"/>
        <v>0.97895622895622891</v>
      </c>
      <c r="Q10" s="21">
        <f t="shared" si="11"/>
        <v>0.99476439790575921</v>
      </c>
      <c r="R10" s="21">
        <f t="shared" si="11"/>
        <v>0.9948051948051948</v>
      </c>
      <c r="S10" s="21">
        <f t="shared" si="11"/>
        <v>0.98954703832752611</v>
      </c>
      <c r="AK10" s="38" t="s">
        <v>36</v>
      </c>
      <c r="AL10" s="38"/>
      <c r="AM10" s="38"/>
      <c r="AN10" s="38"/>
      <c r="AO10" s="38"/>
      <c r="AP10" s="38"/>
      <c r="AQ10" s="38"/>
      <c r="AR10" s="38"/>
      <c r="AS10" s="38"/>
      <c r="AT10" s="38"/>
      <c r="AY10" s="32" t="s">
        <v>72</v>
      </c>
      <c r="AZ10" s="28">
        <v>1.9E-2</v>
      </c>
      <c r="BA10" s="28">
        <v>-3.0000000000000001E-3</v>
      </c>
      <c r="BB10" s="28">
        <v>-1E-3</v>
      </c>
      <c r="BC10" s="35">
        <v>5.0000000000000001E-3</v>
      </c>
      <c r="BD10" s="35">
        <v>3.7000000000000002E-3</v>
      </c>
      <c r="BE10" s="35">
        <v>0</v>
      </c>
      <c r="BH10" s="32">
        <v>40</v>
      </c>
      <c r="BI10" s="26">
        <v>1.7999999999999999E-2</v>
      </c>
      <c r="BJ10" s="26">
        <v>1.2999999999999999E-2</v>
      </c>
      <c r="BK10" s="26">
        <v>1.4E-2</v>
      </c>
      <c r="BL10" s="23">
        <v>1.4999999999999999E-2</v>
      </c>
      <c r="BM10" s="23">
        <v>8.3333330000000001E-3</v>
      </c>
      <c r="BN10" s="23">
        <v>12.4</v>
      </c>
      <c r="BO10" s="23">
        <v>2.645751E-3</v>
      </c>
      <c r="BP10" s="23"/>
      <c r="BQ10">
        <v>7</v>
      </c>
      <c r="BR10">
        <v>2E-3</v>
      </c>
      <c r="BS10">
        <v>77.069999999999993</v>
      </c>
      <c r="BT10">
        <v>47</v>
      </c>
      <c r="BU10">
        <v>193</v>
      </c>
      <c r="BW10" s="11">
        <v>1.9640000000000002E-5</v>
      </c>
      <c r="BX10">
        <v>255</v>
      </c>
      <c r="BY10">
        <v>255</v>
      </c>
      <c r="BZ10">
        <v>255</v>
      </c>
      <c r="CC10" s="24">
        <v>1.77E-6</v>
      </c>
      <c r="CD10" s="23">
        <v>255</v>
      </c>
      <c r="CE10" s="23">
        <v>255</v>
      </c>
      <c r="CF10" s="23">
        <v>255</v>
      </c>
    </row>
    <row r="11" spans="1:86" x14ac:dyDescent="0.35">
      <c r="AK11" s="41" t="s">
        <v>27</v>
      </c>
      <c r="AL11" s="41"/>
      <c r="AM11" s="1" t="s">
        <v>29</v>
      </c>
      <c r="AN11" s="1"/>
      <c r="AR11" s="41" t="s">
        <v>30</v>
      </c>
      <c r="AS11" s="41"/>
      <c r="AT11" t="s">
        <v>29</v>
      </c>
      <c r="AY11" s="32">
        <v>40</v>
      </c>
      <c r="AZ11" s="28">
        <v>-4.0000000000000001E-3</v>
      </c>
      <c r="BA11" s="28">
        <v>6.0000000000000001E-3</v>
      </c>
      <c r="BB11" s="28">
        <v>1E-4</v>
      </c>
      <c r="BC11" s="35">
        <v>6.9999999999999999E-4</v>
      </c>
      <c r="BD11" s="35">
        <v>-5.9999999999999995E-4</v>
      </c>
      <c r="BE11" s="35">
        <v>2.44</v>
      </c>
      <c r="BH11" s="32">
        <v>100</v>
      </c>
      <c r="BI11" s="28">
        <v>0.03</v>
      </c>
      <c r="BJ11" s="28">
        <v>6.0000000000000001E-3</v>
      </c>
      <c r="BK11" s="28">
        <v>-6.0000000000000001E-3</v>
      </c>
      <c r="BL11" s="23">
        <v>0.01</v>
      </c>
      <c r="BM11" s="23">
        <v>3.333333E-3</v>
      </c>
      <c r="BN11" s="23">
        <v>10.8</v>
      </c>
      <c r="BO11" s="23">
        <v>1.8330302999999999E-2</v>
      </c>
      <c r="BP11" s="23"/>
      <c r="BQ11">
        <v>8</v>
      </c>
      <c r="BR11">
        <v>2.1000000000000001E-2</v>
      </c>
      <c r="BS11">
        <v>68.852000000000004</v>
      </c>
      <c r="BT11">
        <v>47</v>
      </c>
      <c r="BU11">
        <v>163</v>
      </c>
      <c r="BW11">
        <v>8.0000000000000002E-3</v>
      </c>
      <c r="BX11">
        <v>255</v>
      </c>
      <c r="BY11">
        <v>255</v>
      </c>
      <c r="BZ11">
        <v>255</v>
      </c>
      <c r="CC11" s="24">
        <v>1.77E-6</v>
      </c>
      <c r="CD11" s="23">
        <v>255</v>
      </c>
      <c r="CE11" s="23">
        <v>255</v>
      </c>
      <c r="CF11" s="23">
        <v>255</v>
      </c>
    </row>
    <row r="12" spans="1:86" x14ac:dyDescent="0.35">
      <c r="AK12" t="s">
        <v>31</v>
      </c>
      <c r="AL12">
        <f>(AO8-AO4)/AO8</f>
        <v>-4.7485067588808541</v>
      </c>
      <c r="AM12">
        <f>(AP8-AP4)/AP8</f>
        <v>0.34642251976699595</v>
      </c>
      <c r="AR12" t="s">
        <v>31</v>
      </c>
      <c r="AS12">
        <f>(AV8-AV4)/AV8</f>
        <v>-1.5751591398927369</v>
      </c>
      <c r="AT12">
        <f>(AW8-AW4)/AW8</f>
        <v>0.67296135405096291</v>
      </c>
      <c r="AY12" s="32">
        <v>100</v>
      </c>
      <c r="AZ12" s="28">
        <v>-1E-4</v>
      </c>
      <c r="BA12" s="28">
        <v>6.0000000000000001E-3</v>
      </c>
      <c r="BB12" s="28">
        <v>4.0000000000000001E-3</v>
      </c>
      <c r="BC12" s="35">
        <v>3.3E-3</v>
      </c>
      <c r="BD12" s="35">
        <v>2E-3</v>
      </c>
      <c r="BE12" s="35">
        <v>4.8133333330000001</v>
      </c>
      <c r="BF12" s="35">
        <v>3.109662E-3</v>
      </c>
      <c r="BH12" s="23"/>
      <c r="BI12" s="23"/>
      <c r="BJ12" s="23"/>
      <c r="BK12" s="23"/>
      <c r="BL12" s="23"/>
      <c r="BM12" s="23"/>
      <c r="BN12" s="23"/>
      <c r="BO12" s="23"/>
      <c r="BP12" s="23"/>
      <c r="BQ12">
        <v>9</v>
      </c>
      <c r="BR12">
        <v>3.0000000000000001E-3</v>
      </c>
      <c r="BS12">
        <v>86.087999999999994</v>
      </c>
      <c r="BT12">
        <v>67</v>
      </c>
      <c r="BU12">
        <v>131</v>
      </c>
      <c r="BW12">
        <v>2E-3</v>
      </c>
      <c r="BX12">
        <v>255</v>
      </c>
      <c r="BY12">
        <v>255</v>
      </c>
      <c r="BZ12">
        <v>255</v>
      </c>
      <c r="CC12" s="24">
        <v>1.06E-5</v>
      </c>
      <c r="CD12" s="23">
        <v>255</v>
      </c>
      <c r="CE12" s="23">
        <v>255</v>
      </c>
      <c r="CF12" s="23">
        <v>255</v>
      </c>
    </row>
    <row r="13" spans="1:86" ht="43.5" x14ac:dyDescent="0.35">
      <c r="AK13" t="s">
        <v>32</v>
      </c>
      <c r="AL13">
        <f>(AO8-AO5)/AO8</f>
        <v>-3.1049355548569637</v>
      </c>
      <c r="AM13">
        <f>(AP8-AP5)/AP8</f>
        <v>0.68511604504857626</v>
      </c>
      <c r="AR13" t="s">
        <v>32</v>
      </c>
      <c r="AS13">
        <f>(AV8-AV5)/AV8</f>
        <v>-0.80240338830133839</v>
      </c>
      <c r="AT13">
        <f>(AW8-AW5)/AW8</f>
        <v>0.35274222288236984</v>
      </c>
      <c r="AY13" s="32" t="s">
        <v>75</v>
      </c>
      <c r="AZ13" s="32">
        <v>1</v>
      </c>
      <c r="BA13" s="32">
        <v>2</v>
      </c>
      <c r="BB13" s="32">
        <v>3</v>
      </c>
      <c r="BC13" s="32" t="s">
        <v>70</v>
      </c>
      <c r="BD13" s="32" t="s">
        <v>71</v>
      </c>
      <c r="BE13" s="32" t="s">
        <v>74</v>
      </c>
      <c r="BF13" s="32" t="s">
        <v>2</v>
      </c>
      <c r="BH13" s="32" t="s">
        <v>75</v>
      </c>
      <c r="BI13" s="32">
        <v>1</v>
      </c>
      <c r="BJ13" s="32">
        <v>2</v>
      </c>
      <c r="BK13" s="32">
        <v>3</v>
      </c>
      <c r="BL13" s="32" t="s">
        <v>70</v>
      </c>
      <c r="BM13" s="32" t="s">
        <v>71</v>
      </c>
      <c r="BN13" s="32" t="s">
        <v>80</v>
      </c>
      <c r="BO13" s="32" t="s">
        <v>29</v>
      </c>
      <c r="BP13" s="32"/>
      <c r="BQ13">
        <v>10</v>
      </c>
      <c r="BR13">
        <v>2E-3</v>
      </c>
      <c r="BS13">
        <v>81.891999999999996</v>
      </c>
      <c r="BT13">
        <v>62</v>
      </c>
      <c r="BU13">
        <v>109</v>
      </c>
      <c r="BW13">
        <v>1E-3</v>
      </c>
      <c r="BX13">
        <v>255</v>
      </c>
      <c r="BY13">
        <v>255</v>
      </c>
      <c r="BZ13">
        <v>255</v>
      </c>
      <c r="CC13" s="24">
        <v>1.77E-6</v>
      </c>
      <c r="CD13" s="23">
        <v>255</v>
      </c>
      <c r="CE13" s="23">
        <v>255</v>
      </c>
      <c r="CF13" s="23">
        <v>255</v>
      </c>
    </row>
    <row r="14" spans="1:86" x14ac:dyDescent="0.35">
      <c r="AK14" t="s">
        <v>33</v>
      </c>
      <c r="AL14">
        <f>(AO8-AO6)/AO8</f>
        <v>-2.5938384155925807</v>
      </c>
      <c r="AM14" t="e">
        <f>(AP8-#REF!)/AP8</f>
        <v>#REF!</v>
      </c>
      <c r="AR14" t="s">
        <v>33</v>
      </c>
      <c r="AS14">
        <f>(AV8-AV6)/AV8</f>
        <v>-0.63589544383740149</v>
      </c>
      <c r="AT14">
        <f>(AW8-AW6)/AW8</f>
        <v>0.7599093967074847</v>
      </c>
      <c r="AY14" s="23"/>
      <c r="AZ14" s="26">
        <v>8.9999999999999998E-4</v>
      </c>
      <c r="BA14" s="26">
        <v>-2E-3</v>
      </c>
      <c r="BB14" s="36">
        <v>-8.9999999999999998E-4</v>
      </c>
      <c r="BC14" s="35">
        <v>-6.6666700000000002E-4</v>
      </c>
      <c r="BD14" s="35">
        <v>0</v>
      </c>
      <c r="BE14" s="35"/>
      <c r="BF14" s="35"/>
      <c r="BH14" s="32" t="s">
        <v>72</v>
      </c>
      <c r="BI14" s="23">
        <v>1.0999999999999999E-2</v>
      </c>
      <c r="BJ14" s="23">
        <v>5.0000000000000001E-3</v>
      </c>
      <c r="BK14" s="23">
        <v>4.0000000000000001E-3</v>
      </c>
      <c r="BL14" s="23">
        <v>6.6666670000000003E-3</v>
      </c>
      <c r="BM14" s="23">
        <v>0</v>
      </c>
      <c r="BN14" s="23"/>
      <c r="BO14" s="23"/>
      <c r="BP14" s="23"/>
      <c r="BQ14">
        <v>11</v>
      </c>
      <c r="BR14">
        <v>4.0000000000000001E-3</v>
      </c>
      <c r="BS14">
        <v>75.423000000000002</v>
      </c>
      <c r="BT14">
        <v>55</v>
      </c>
      <c r="BU14">
        <v>141</v>
      </c>
      <c r="BW14">
        <v>2.1999999999999999E-2</v>
      </c>
      <c r="BX14">
        <v>252.22800000000001</v>
      </c>
      <c r="BY14">
        <v>0</v>
      </c>
      <c r="BZ14">
        <v>255</v>
      </c>
      <c r="CC14" s="24">
        <v>1.77E-6</v>
      </c>
      <c r="CD14" s="23">
        <v>255</v>
      </c>
      <c r="CE14" s="23">
        <v>255</v>
      </c>
      <c r="CF14" s="23">
        <v>255</v>
      </c>
    </row>
    <row r="15" spans="1:86" x14ac:dyDescent="0.35">
      <c r="AK15" t="s">
        <v>34</v>
      </c>
      <c r="AL15">
        <f>(AO8-AO7)/AO8</f>
        <v>-2.0949072618673372</v>
      </c>
      <c r="AM15">
        <f>(AP8-AP7)/AP8</f>
        <v>0.73106491700292986</v>
      </c>
      <c r="AR15" t="s">
        <v>34</v>
      </c>
      <c r="AS15">
        <f>(AV8-AV7)/AV8</f>
        <v>-0.57167560523282046</v>
      </c>
      <c r="AT15">
        <f>(AW8-AW7)/AW8</f>
        <v>0.37887437521500944</v>
      </c>
      <c r="AY15" s="32" t="s">
        <v>72</v>
      </c>
      <c r="AZ15" s="28">
        <v>1.2E-2</v>
      </c>
      <c r="BA15" s="28">
        <v>4.0000000000000001E-3</v>
      </c>
      <c r="BB15" s="37">
        <v>-5.0000000000000001E-3</v>
      </c>
      <c r="BC15" s="35">
        <v>3.6666670000000002E-3</v>
      </c>
      <c r="BD15" s="35">
        <v>2.3666669999999998E-3</v>
      </c>
      <c r="BE15" s="35">
        <v>0</v>
      </c>
      <c r="BF15" s="35">
        <v>6.11E-3</v>
      </c>
      <c r="BH15" s="32">
        <v>40</v>
      </c>
      <c r="BI15" s="26">
        <v>1.6E-2</v>
      </c>
      <c r="BJ15" s="26">
        <v>3.1E-2</v>
      </c>
      <c r="BK15" s="26">
        <v>2.9000000000000001E-2</v>
      </c>
      <c r="BL15" s="23">
        <v>2.5333333E-2</v>
      </c>
      <c r="BM15" s="23">
        <v>1.8666667000000001E-2</v>
      </c>
      <c r="BN15" s="23">
        <v>19.866666670000001</v>
      </c>
      <c r="BO15" s="23">
        <v>8.1445279999999998E-3</v>
      </c>
      <c r="BP15" s="23"/>
      <c r="BQ15">
        <v>12</v>
      </c>
      <c r="BR15">
        <v>3.0000000000000001E-3</v>
      </c>
      <c r="BS15">
        <v>88.936000000000007</v>
      </c>
      <c r="BT15">
        <v>63</v>
      </c>
      <c r="BU15">
        <v>160</v>
      </c>
      <c r="BW15" s="11">
        <v>5.8909999999999997E-5</v>
      </c>
      <c r="BX15">
        <v>255</v>
      </c>
      <c r="BY15">
        <v>255</v>
      </c>
      <c r="BZ15">
        <v>255</v>
      </c>
      <c r="CC15" s="24">
        <v>5.3199999999999999E-6</v>
      </c>
      <c r="CD15" s="23">
        <v>255</v>
      </c>
      <c r="CE15" s="23">
        <v>255</v>
      </c>
      <c r="CF15" s="23">
        <v>255</v>
      </c>
    </row>
    <row r="16" spans="1:86" x14ac:dyDescent="0.35">
      <c r="AY16" s="32">
        <v>40</v>
      </c>
      <c r="AZ16" s="28">
        <v>0.01</v>
      </c>
      <c r="BA16" s="28">
        <v>1E-4</v>
      </c>
      <c r="BB16" s="37">
        <v>-5.0000000000000001E-3</v>
      </c>
      <c r="BC16" s="35">
        <v>1.6999999999999999E-3</v>
      </c>
      <c r="BD16" s="35">
        <v>4.0000000000000002E-4</v>
      </c>
      <c r="BE16" s="35">
        <v>2.6</v>
      </c>
      <c r="BF16" s="35">
        <v>2.5170000000000001E-3</v>
      </c>
      <c r="BH16" s="32">
        <v>100</v>
      </c>
      <c r="BI16" s="28">
        <v>2.5999999999999999E-2</v>
      </c>
      <c r="BJ16" s="28">
        <v>2.4E-2</v>
      </c>
      <c r="BK16" s="28">
        <v>0.02</v>
      </c>
      <c r="BL16" s="23">
        <v>2.3333333000000001E-2</v>
      </c>
      <c r="BM16" s="23">
        <v>1.6666667E-2</v>
      </c>
      <c r="BN16" s="23">
        <v>17.466666669999999</v>
      </c>
      <c r="BO16" s="23">
        <v>3.0550500000000001E-3</v>
      </c>
      <c r="BP16" s="23"/>
      <c r="BQ16">
        <v>13</v>
      </c>
      <c r="BR16">
        <v>2E-3</v>
      </c>
      <c r="BS16">
        <v>61.26</v>
      </c>
      <c r="BT16">
        <v>49</v>
      </c>
      <c r="BU16">
        <v>141</v>
      </c>
      <c r="BW16" s="11">
        <v>1.178E-4</v>
      </c>
      <c r="BX16">
        <v>255</v>
      </c>
      <c r="BY16">
        <v>255</v>
      </c>
      <c r="BZ16">
        <v>255</v>
      </c>
      <c r="CC16" s="24">
        <v>1.77E-6</v>
      </c>
      <c r="CD16" s="23">
        <v>255</v>
      </c>
      <c r="CE16" s="23">
        <v>255</v>
      </c>
      <c r="CF16" s="23">
        <v>255</v>
      </c>
    </row>
    <row r="17" spans="51:84" x14ac:dyDescent="0.35">
      <c r="AY17" s="32">
        <v>100</v>
      </c>
      <c r="AZ17" s="28">
        <v>8.0000000000000004E-4</v>
      </c>
      <c r="BA17" s="28">
        <v>-3.0000000000000001E-3</v>
      </c>
      <c r="BB17" s="37">
        <v>-3.0000000000000001E-3</v>
      </c>
      <c r="BC17" s="35">
        <v>-1.7333330000000001E-3</v>
      </c>
      <c r="BD17" s="35">
        <v>-3.033333E-3</v>
      </c>
      <c r="BE17" s="35">
        <v>3.6</v>
      </c>
      <c r="BF17" s="35"/>
      <c r="BH17" s="23"/>
      <c r="BI17" s="23"/>
      <c r="BJ17" s="23"/>
      <c r="BK17" s="23"/>
      <c r="BL17" s="23"/>
      <c r="BM17" s="23"/>
      <c r="BN17" s="23"/>
      <c r="BO17" s="23"/>
      <c r="BP17" s="23"/>
      <c r="BQ17">
        <v>14</v>
      </c>
      <c r="BR17">
        <v>5.0000000000000001E-3</v>
      </c>
      <c r="BS17">
        <v>84.248000000000005</v>
      </c>
      <c r="BT17">
        <v>56</v>
      </c>
      <c r="BU17">
        <v>139</v>
      </c>
      <c r="BW17">
        <v>0.16900000000000001</v>
      </c>
      <c r="BX17">
        <v>204.98400000000001</v>
      </c>
      <c r="BY17">
        <v>0</v>
      </c>
      <c r="BZ17">
        <v>255</v>
      </c>
      <c r="CC17" s="24">
        <v>1.42E-5</v>
      </c>
      <c r="CD17" s="23">
        <v>255</v>
      </c>
      <c r="CE17" s="23">
        <v>255</v>
      </c>
      <c r="CF17" s="23">
        <v>255</v>
      </c>
    </row>
    <row r="18" spans="51:84" ht="43.5" x14ac:dyDescent="0.35">
      <c r="AY18" s="32" t="s">
        <v>76</v>
      </c>
      <c r="AZ18" s="32">
        <v>1</v>
      </c>
      <c r="BA18" s="32">
        <v>2</v>
      </c>
      <c r="BB18" s="32">
        <v>3</v>
      </c>
      <c r="BC18" s="32" t="s">
        <v>70</v>
      </c>
      <c r="BD18" s="32" t="s">
        <v>71</v>
      </c>
      <c r="BE18" s="32" t="s">
        <v>74</v>
      </c>
      <c r="BF18" s="32" t="s">
        <v>2</v>
      </c>
      <c r="BH18" s="32" t="s">
        <v>76</v>
      </c>
      <c r="BI18" s="32">
        <v>1</v>
      </c>
      <c r="BJ18" s="32">
        <v>2</v>
      </c>
      <c r="BK18" s="32">
        <v>3</v>
      </c>
      <c r="BL18" s="32" t="s">
        <v>70</v>
      </c>
      <c r="BM18" s="32" t="s">
        <v>71</v>
      </c>
      <c r="BN18" s="32" t="s">
        <v>80</v>
      </c>
      <c r="BO18" s="32" t="s">
        <v>29</v>
      </c>
      <c r="BP18" s="32"/>
      <c r="BQ18">
        <v>15</v>
      </c>
      <c r="BR18">
        <v>8.0000000000000002E-3</v>
      </c>
      <c r="BS18">
        <v>73.040999999999997</v>
      </c>
      <c r="BT18">
        <v>48</v>
      </c>
      <c r="BU18">
        <v>197</v>
      </c>
      <c r="BW18" s="11">
        <v>7.8549999999999998E-5</v>
      </c>
      <c r="BX18">
        <v>255</v>
      </c>
      <c r="BY18">
        <v>255</v>
      </c>
      <c r="BZ18">
        <v>255</v>
      </c>
      <c r="CC18" s="24">
        <v>1.77E-6</v>
      </c>
      <c r="CD18" s="23">
        <v>255</v>
      </c>
      <c r="CE18" s="23">
        <v>255</v>
      </c>
      <c r="CF18" s="23">
        <v>255</v>
      </c>
    </row>
    <row r="19" spans="51:84" x14ac:dyDescent="0.35">
      <c r="AY19" s="23"/>
      <c r="AZ19" s="28">
        <v>-5.0000000000000001E-3</v>
      </c>
      <c r="BA19" s="28">
        <v>-6.0000000000000001E-3</v>
      </c>
      <c r="BB19" s="28">
        <v>-2E-3</v>
      </c>
      <c r="BC19" s="35">
        <v>-4.333333E-3</v>
      </c>
      <c r="BD19" s="35">
        <v>0</v>
      </c>
      <c r="BE19" s="35"/>
      <c r="BF19" s="35"/>
      <c r="BH19" s="32" t="s">
        <v>72</v>
      </c>
      <c r="BI19" s="23">
        <v>1.0999999999999999E-2</v>
      </c>
      <c r="BJ19" s="23">
        <v>5.0000000000000001E-3</v>
      </c>
      <c r="BK19" s="23">
        <v>4.0000000000000001E-3</v>
      </c>
      <c r="BL19" s="23">
        <v>6.6666670000000003E-3</v>
      </c>
      <c r="BM19" s="23">
        <v>0</v>
      </c>
      <c r="BN19" s="23"/>
      <c r="BO19" s="23"/>
      <c r="BP19" s="23"/>
      <c r="BQ19">
        <v>16</v>
      </c>
      <c r="BR19">
        <v>4.0000000000000001E-3</v>
      </c>
      <c r="BS19">
        <v>67.269000000000005</v>
      </c>
      <c r="BT19">
        <v>54</v>
      </c>
      <c r="BU19">
        <v>133</v>
      </c>
      <c r="BW19">
        <v>4.9000000000000002E-2</v>
      </c>
      <c r="BX19">
        <v>255</v>
      </c>
      <c r="BY19">
        <v>255</v>
      </c>
      <c r="BZ19">
        <v>255</v>
      </c>
      <c r="CC19" s="24">
        <v>3.5499999999999999E-6</v>
      </c>
      <c r="CD19" s="23">
        <v>255</v>
      </c>
      <c r="CE19" s="23">
        <v>255</v>
      </c>
      <c r="CF19" s="23">
        <v>255</v>
      </c>
    </row>
    <row r="20" spans="51:84" x14ac:dyDescent="0.35">
      <c r="AY20" s="32" t="s">
        <v>72</v>
      </c>
      <c r="AZ20" s="28">
        <v>-8.9999999999999993E-3</v>
      </c>
      <c r="BA20" s="28">
        <v>-8.0000000000000002E-3</v>
      </c>
      <c r="BB20" s="28">
        <v>-8.9999999999999993E-3</v>
      </c>
      <c r="BC20" s="35">
        <v>-8.6666669999999994E-3</v>
      </c>
      <c r="BD20" s="35">
        <v>2.2667E-2</v>
      </c>
      <c r="BE20" s="35">
        <v>0</v>
      </c>
      <c r="BF20" s="35">
        <v>5.7700000000000004E-4</v>
      </c>
      <c r="BH20" s="32">
        <v>40</v>
      </c>
      <c r="BI20" s="26">
        <v>6.9999999999999999E-4</v>
      </c>
      <c r="BJ20" s="26">
        <v>-1E-3</v>
      </c>
      <c r="BK20" s="36">
        <v>8.0000000000000002E-3</v>
      </c>
      <c r="BL20" s="23">
        <v>2.5666669999999999E-3</v>
      </c>
      <c r="BM20" s="23">
        <v>-4.1000000000000003E-3</v>
      </c>
      <c r="BN20" s="23">
        <v>18.22666667</v>
      </c>
      <c r="BO20" s="23">
        <v>4.7815619999999996E-3</v>
      </c>
      <c r="BP20" s="23"/>
      <c r="BQ20">
        <v>17</v>
      </c>
      <c r="BR20">
        <v>8.0000000000000002E-3</v>
      </c>
      <c r="BS20">
        <v>68.828999999999994</v>
      </c>
      <c r="BT20">
        <v>41</v>
      </c>
      <c r="BU20">
        <v>155</v>
      </c>
      <c r="BW20">
        <v>1.7999999999999999E-2</v>
      </c>
      <c r="BX20">
        <v>253.095</v>
      </c>
      <c r="BY20">
        <v>0</v>
      </c>
      <c r="BZ20">
        <v>255</v>
      </c>
      <c r="CC20" s="24">
        <v>1.77E-6</v>
      </c>
      <c r="CD20" s="23">
        <v>255</v>
      </c>
      <c r="CE20" s="23">
        <v>255</v>
      </c>
      <c r="CF20" s="23">
        <v>255</v>
      </c>
    </row>
    <row r="21" spans="51:84" x14ac:dyDescent="0.35">
      <c r="AY21" s="32">
        <v>40</v>
      </c>
      <c r="AZ21" s="28">
        <v>-6.0000000000000001E-3</v>
      </c>
      <c r="BA21" s="28">
        <v>-8.0000000000000002E-3</v>
      </c>
      <c r="BB21" s="28">
        <v>-4.0000000000000001E-3</v>
      </c>
      <c r="BC21" s="35">
        <v>-6.0000000000000001E-3</v>
      </c>
      <c r="BD21" s="35">
        <v>-7.3000000000000001E-3</v>
      </c>
      <c r="BE21" s="35">
        <v>-0.32</v>
      </c>
      <c r="BF21" s="35">
        <v>5.7700000000000004E-4</v>
      </c>
      <c r="BH21" s="32">
        <v>100</v>
      </c>
      <c r="BI21" s="28">
        <v>-2E-3</v>
      </c>
      <c r="BJ21" s="28">
        <v>-5.0000000000000001E-4</v>
      </c>
      <c r="BK21" s="37">
        <v>1.7000000000000001E-2</v>
      </c>
      <c r="BL21" s="23">
        <v>4.8333330000000004E-3</v>
      </c>
      <c r="BM21" s="23">
        <v>-1.8333329999999999E-3</v>
      </c>
      <c r="BN21" s="23">
        <v>16.733333330000001</v>
      </c>
      <c r="BO21" s="23">
        <v>1.0563301000000001E-2</v>
      </c>
      <c r="BP21" s="23"/>
      <c r="BQ21">
        <v>18</v>
      </c>
      <c r="BR21">
        <v>1.7000000000000001E-2</v>
      </c>
      <c r="BS21">
        <v>86.34</v>
      </c>
      <c r="BT21">
        <v>53</v>
      </c>
      <c r="BU21">
        <v>206</v>
      </c>
      <c r="BW21" s="11">
        <v>1.9640000000000002E-5</v>
      </c>
      <c r="BX21">
        <v>255</v>
      </c>
      <c r="BY21">
        <v>255</v>
      </c>
      <c r="BZ21">
        <v>255</v>
      </c>
      <c r="CC21" s="24">
        <v>8.8699999999999998E-6</v>
      </c>
      <c r="CD21" s="23">
        <v>255</v>
      </c>
      <c r="CE21" s="23">
        <v>255</v>
      </c>
      <c r="CF21" s="23">
        <v>255</v>
      </c>
    </row>
    <row r="22" spans="51:84" x14ac:dyDescent="0.35">
      <c r="AY22" s="32">
        <v>100</v>
      </c>
      <c r="AZ22" s="29">
        <v>-8.0000000000000002E-3</v>
      </c>
      <c r="BA22" s="29">
        <v>-6.0000000000000001E-3</v>
      </c>
      <c r="BB22" s="29">
        <v>-7.0000000000000001E-3</v>
      </c>
      <c r="BC22" s="35">
        <v>-7.0000000000000001E-3</v>
      </c>
      <c r="BD22" s="35">
        <v>-8.3000000000000001E-3</v>
      </c>
      <c r="BE22" s="35">
        <v>0.28000000000000003</v>
      </c>
      <c r="BF22" s="35"/>
      <c r="BH22" s="23"/>
      <c r="BI22" s="23"/>
      <c r="BJ22" s="23"/>
      <c r="BK22" s="23"/>
      <c r="BL22" s="23"/>
      <c r="BM22" s="23"/>
      <c r="BN22" s="23"/>
      <c r="BO22" s="23"/>
      <c r="BP22" s="23"/>
      <c r="BQ22">
        <v>19</v>
      </c>
      <c r="BR22">
        <v>8.9999999999999993E-3</v>
      </c>
      <c r="BS22">
        <v>82.980999999999995</v>
      </c>
      <c r="BT22">
        <v>59</v>
      </c>
      <c r="BU22">
        <v>142</v>
      </c>
      <c r="BW22" s="11">
        <v>1.9640000000000002E-5</v>
      </c>
      <c r="BX22">
        <v>255</v>
      </c>
      <c r="BY22">
        <v>255</v>
      </c>
      <c r="BZ22">
        <v>255</v>
      </c>
      <c r="CC22" s="24">
        <v>3.5499999999999999E-6</v>
      </c>
      <c r="CD22" s="23">
        <v>255</v>
      </c>
      <c r="CE22" s="23">
        <v>255</v>
      </c>
      <c r="CF22" s="23">
        <v>255</v>
      </c>
    </row>
    <row r="23" spans="51:84" ht="43.5" x14ac:dyDescent="0.35">
      <c r="AY23" s="32" t="s">
        <v>77</v>
      </c>
      <c r="AZ23" s="32">
        <v>1</v>
      </c>
      <c r="BA23" s="32">
        <v>2</v>
      </c>
      <c r="BB23" s="32">
        <v>3</v>
      </c>
      <c r="BC23" s="32" t="s">
        <v>70</v>
      </c>
      <c r="BD23" s="32" t="s">
        <v>71</v>
      </c>
      <c r="BE23" s="32" t="s">
        <v>74</v>
      </c>
      <c r="BF23" s="32" t="s">
        <v>2</v>
      </c>
      <c r="BH23" s="32" t="s">
        <v>77</v>
      </c>
      <c r="BI23" s="32">
        <v>1</v>
      </c>
      <c r="BJ23" s="32">
        <v>2</v>
      </c>
      <c r="BK23" s="32">
        <v>3</v>
      </c>
      <c r="BL23" s="32" t="s">
        <v>70</v>
      </c>
      <c r="BM23" s="32" t="s">
        <v>71</v>
      </c>
      <c r="BN23" s="32" t="s">
        <v>81</v>
      </c>
      <c r="BO23" s="32" t="s">
        <v>29</v>
      </c>
      <c r="BP23" s="32"/>
      <c r="BQ23">
        <v>20</v>
      </c>
      <c r="BR23">
        <v>2E-3</v>
      </c>
      <c r="BS23">
        <v>85.527000000000001</v>
      </c>
      <c r="BT23">
        <v>54</v>
      </c>
      <c r="BU23">
        <v>175</v>
      </c>
      <c r="BW23">
        <v>0.113</v>
      </c>
      <c r="BX23">
        <v>239.85599999999999</v>
      </c>
      <c r="BY23">
        <v>0</v>
      </c>
      <c r="BZ23">
        <v>255</v>
      </c>
      <c r="CC23" s="24">
        <v>5.3199999999999999E-6</v>
      </c>
      <c r="CD23" s="23">
        <v>255</v>
      </c>
      <c r="CE23" s="23">
        <v>255</v>
      </c>
      <c r="CF23" s="23">
        <v>255</v>
      </c>
    </row>
    <row r="24" spans="51:84" x14ac:dyDescent="0.35">
      <c r="AY24" s="23"/>
      <c r="AZ24" s="28">
        <v>4.0000000000000001E-3</v>
      </c>
      <c r="BA24" s="28">
        <v>-0.01</v>
      </c>
      <c r="BB24" s="28">
        <v>-3.0000000000000001E-3</v>
      </c>
      <c r="BC24" s="35">
        <v>-3.0000000000000001E-3</v>
      </c>
      <c r="BD24" s="35">
        <v>0</v>
      </c>
      <c r="BE24" s="35"/>
      <c r="BF24" s="35"/>
      <c r="BH24" s="32" t="s">
        <v>72</v>
      </c>
      <c r="BI24" s="23">
        <v>1.0999999999999999E-2</v>
      </c>
      <c r="BJ24" s="23">
        <v>5.0000000000000001E-3</v>
      </c>
      <c r="BK24" s="23">
        <v>4.0000000000000001E-3</v>
      </c>
      <c r="BL24" s="23">
        <v>6.6666670000000003E-3</v>
      </c>
      <c r="BM24" s="23">
        <v>0</v>
      </c>
      <c r="BN24" s="23"/>
      <c r="BO24" s="23"/>
      <c r="BP24" s="23"/>
      <c r="BW24" s="11">
        <v>4.124E-4</v>
      </c>
      <c r="BX24">
        <v>255</v>
      </c>
      <c r="BY24">
        <v>255</v>
      </c>
      <c r="BZ24">
        <v>255</v>
      </c>
      <c r="CC24" s="24">
        <v>4.5199999999999998E-4</v>
      </c>
      <c r="CD24" s="23">
        <v>255</v>
      </c>
      <c r="CE24" s="23">
        <v>255</v>
      </c>
      <c r="CF24" s="23">
        <v>255</v>
      </c>
    </row>
    <row r="25" spans="51:84" x14ac:dyDescent="0.35">
      <c r="AY25" s="32" t="s">
        <v>72</v>
      </c>
      <c r="AZ25" s="28">
        <v>-5.0000000000000001E-3</v>
      </c>
      <c r="BA25" s="28">
        <v>-5.0000000000000001E-4</v>
      </c>
      <c r="BB25" s="28">
        <v>-7.0000000000000001E-3</v>
      </c>
      <c r="BC25" s="35">
        <v>-4.1666669999999998E-3</v>
      </c>
      <c r="BD25" s="35">
        <v>2.2667E-2</v>
      </c>
      <c r="BE25" s="35">
        <v>0</v>
      </c>
      <c r="BF25" s="35">
        <v>5.7700000000000004E-4</v>
      </c>
      <c r="BH25" s="32">
        <v>40</v>
      </c>
      <c r="BI25" s="25">
        <v>0.03</v>
      </c>
      <c r="BJ25" s="26">
        <v>2.9000000000000001E-2</v>
      </c>
      <c r="BK25" s="26">
        <v>2.9000000000000001E-2</v>
      </c>
      <c r="BL25" s="23">
        <v>2.9333333E-2</v>
      </c>
      <c r="BM25" s="23">
        <v>2.2666667000000001E-2</v>
      </c>
      <c r="BN25" s="23">
        <v>27.293333329999999</v>
      </c>
      <c r="BO25" s="23">
        <v>5.7735000000000002E-4</v>
      </c>
      <c r="BP25" s="23"/>
      <c r="BW25" s="11">
        <v>1.9640000000000002E-5</v>
      </c>
      <c r="BX25">
        <v>255</v>
      </c>
      <c r="BY25">
        <v>255</v>
      </c>
      <c r="BZ25">
        <v>255</v>
      </c>
      <c r="CC25" s="24">
        <v>1.77E-6</v>
      </c>
      <c r="CD25" s="23">
        <v>255</v>
      </c>
      <c r="CE25" s="23">
        <v>255</v>
      </c>
      <c r="CF25" s="23">
        <v>255</v>
      </c>
    </row>
    <row r="26" spans="51:84" x14ac:dyDescent="0.35">
      <c r="AY26" s="32">
        <v>40</v>
      </c>
      <c r="AZ26" s="28">
        <v>-7.0000000000000001E-3</v>
      </c>
      <c r="BA26" s="28">
        <v>6.9000000000000006E-2</v>
      </c>
      <c r="BB26" s="28">
        <v>8.9999999999999998E-4</v>
      </c>
      <c r="BC26" s="35">
        <v>2.0966667000000001E-2</v>
      </c>
      <c r="BD26" s="35">
        <v>1.9666666999999999E-2</v>
      </c>
      <c r="BE26" s="35">
        <v>7.5466666670000002</v>
      </c>
      <c r="BF26" s="35">
        <v>5.7700000000000004E-4</v>
      </c>
      <c r="BH26" s="32">
        <v>100</v>
      </c>
      <c r="BI26" s="27">
        <v>3.1E-2</v>
      </c>
      <c r="BJ26" s="28">
        <v>0.03</v>
      </c>
      <c r="BK26" s="28">
        <v>0.03</v>
      </c>
      <c r="BL26" s="23">
        <v>3.0333333000000001E-2</v>
      </c>
      <c r="BM26" s="23">
        <v>2.3666666999999999E-2</v>
      </c>
      <c r="BN26" s="23">
        <v>26.2</v>
      </c>
      <c r="BO26" s="23">
        <v>5.7735000000000002E-4</v>
      </c>
      <c r="BP26" s="23"/>
      <c r="BW26" s="11">
        <v>1.9640000000000002E-5</v>
      </c>
      <c r="BX26">
        <v>255</v>
      </c>
      <c r="BY26">
        <v>255</v>
      </c>
      <c r="BZ26">
        <v>255</v>
      </c>
      <c r="CC26" s="24">
        <v>3.01E-5</v>
      </c>
      <c r="CD26" s="23">
        <v>255</v>
      </c>
      <c r="CE26" s="23">
        <v>255</v>
      </c>
      <c r="CF26" s="23">
        <v>255</v>
      </c>
    </row>
    <row r="27" spans="51:84" x14ac:dyDescent="0.35">
      <c r="AY27" s="32">
        <v>100</v>
      </c>
      <c r="AZ27" s="29">
        <v>-6.0000000000000001E-3</v>
      </c>
      <c r="BA27" s="29">
        <v>6.0000000000000001E-3</v>
      </c>
      <c r="BB27" s="29">
        <v>-6.0000000000000001E-3</v>
      </c>
      <c r="BC27" s="35">
        <v>-2E-3</v>
      </c>
      <c r="BD27" s="23">
        <v>-3.3E-3</v>
      </c>
      <c r="BE27" s="23">
        <v>-1.04</v>
      </c>
      <c r="BF27" s="23"/>
      <c r="BW27">
        <v>1E-3</v>
      </c>
      <c r="BX27">
        <v>255</v>
      </c>
      <c r="BY27">
        <v>255</v>
      </c>
      <c r="BZ27">
        <v>255</v>
      </c>
      <c r="CC27" s="24">
        <v>2.48E-5</v>
      </c>
      <c r="CD27" s="23">
        <v>255</v>
      </c>
      <c r="CE27" s="23">
        <v>255</v>
      </c>
      <c r="CF27" s="23">
        <v>255</v>
      </c>
    </row>
    <row r="28" spans="51:84" x14ac:dyDescent="0.35">
      <c r="AY28" s="23"/>
      <c r="AZ28" s="23"/>
      <c r="BA28" s="23"/>
      <c r="BB28" s="23"/>
      <c r="BC28" s="23"/>
      <c r="BD28" s="23"/>
      <c r="BE28" s="23"/>
      <c r="BF28" s="23"/>
      <c r="BW28" s="11">
        <v>1.571E-4</v>
      </c>
      <c r="BX28">
        <v>255</v>
      </c>
      <c r="BY28">
        <v>255</v>
      </c>
      <c r="BZ28">
        <v>255</v>
      </c>
      <c r="CC28" s="24">
        <v>1.42E-5</v>
      </c>
      <c r="CD28" s="23">
        <v>255</v>
      </c>
      <c r="CE28" s="23">
        <v>255</v>
      </c>
      <c r="CF28" s="23">
        <v>255</v>
      </c>
    </row>
    <row r="29" spans="51:84" x14ac:dyDescent="0.35">
      <c r="AY29" s="23"/>
      <c r="AZ29" s="23"/>
      <c r="BA29" s="23"/>
      <c r="BB29" s="23"/>
      <c r="BC29" s="23"/>
      <c r="BD29" s="23"/>
      <c r="BE29" s="23"/>
      <c r="BF29" s="23"/>
      <c r="BW29" s="11">
        <v>1.9640000000000002E-5</v>
      </c>
      <c r="BX29">
        <v>255</v>
      </c>
      <c r="BY29">
        <v>255</v>
      </c>
      <c r="BZ29">
        <v>255</v>
      </c>
      <c r="CC29" s="24">
        <v>3.1900000000000003E-5</v>
      </c>
      <c r="CD29" s="23">
        <v>255</v>
      </c>
      <c r="CE29" s="23">
        <v>255</v>
      </c>
      <c r="CF29" s="23">
        <v>255</v>
      </c>
    </row>
    <row r="30" spans="51:84" x14ac:dyDescent="0.35">
      <c r="AY30" s="23">
        <v>1</v>
      </c>
      <c r="AZ30" s="28">
        <v>0.04</v>
      </c>
      <c r="BA30" s="28">
        <v>4.2000000000000003E-2</v>
      </c>
      <c r="BB30" s="28">
        <v>3.1E-2</v>
      </c>
      <c r="BC30" s="23"/>
      <c r="BD30" s="28">
        <v>8.9999999999999993E-3</v>
      </c>
      <c r="BE30" s="28">
        <v>0.01</v>
      </c>
      <c r="BF30" s="28">
        <v>1.4999999999999999E-2</v>
      </c>
      <c r="BW30" s="11">
        <v>1.9640000000000002E-5</v>
      </c>
      <c r="BX30">
        <v>255</v>
      </c>
      <c r="BY30">
        <v>255</v>
      </c>
      <c r="BZ30">
        <v>255</v>
      </c>
      <c r="CC30" s="24">
        <v>1.77E-6</v>
      </c>
      <c r="CD30" s="23">
        <v>255</v>
      </c>
      <c r="CE30" s="23">
        <v>255</v>
      </c>
      <c r="CF30" s="23">
        <v>255</v>
      </c>
    </row>
    <row r="31" spans="51:84" x14ac:dyDescent="0.35">
      <c r="AY31" s="23">
        <v>2</v>
      </c>
      <c r="AZ31" s="23">
        <v>3.5999999999999997E-2</v>
      </c>
      <c r="BA31" s="23">
        <v>4.8000000000000001E-2</v>
      </c>
      <c r="BB31" s="23">
        <v>3.1099999999999999E-2</v>
      </c>
      <c r="BC31" s="23"/>
      <c r="BD31" s="23">
        <v>8.8999999999999999E-3</v>
      </c>
      <c r="BE31" s="23">
        <v>1.6E-2</v>
      </c>
      <c r="BF31" s="23">
        <v>1.9E-2</v>
      </c>
      <c r="BW31" s="11">
        <v>1.571E-4</v>
      </c>
      <c r="BX31">
        <v>255</v>
      </c>
      <c r="BY31">
        <v>255</v>
      </c>
      <c r="BZ31">
        <v>255</v>
      </c>
      <c r="CC31" s="24">
        <v>3.5499999999999999E-6</v>
      </c>
      <c r="CD31" s="23">
        <v>255</v>
      </c>
      <c r="CE31" s="23">
        <v>255</v>
      </c>
      <c r="CF31" s="23">
        <v>255</v>
      </c>
    </row>
    <row r="32" spans="51:84" x14ac:dyDescent="0.35">
      <c r="AY32" s="23">
        <v>3</v>
      </c>
      <c r="AZ32" s="23">
        <v>4.5999999999999999E-2</v>
      </c>
      <c r="BA32" s="23">
        <v>4.8099999999999997E-2</v>
      </c>
      <c r="BB32" s="23">
        <v>2.6100000000000002E-2</v>
      </c>
      <c r="BC32" s="23"/>
      <c r="BD32" s="23">
        <v>9.7000000000000003E-3</v>
      </c>
      <c r="BE32" s="23">
        <v>1.2999999999999999E-2</v>
      </c>
      <c r="BF32" s="23">
        <v>1.6E-2</v>
      </c>
      <c r="BW32" s="11">
        <v>2.7490000000000001E-4</v>
      </c>
      <c r="BX32">
        <v>255</v>
      </c>
      <c r="BY32">
        <v>255</v>
      </c>
      <c r="BZ32">
        <v>255</v>
      </c>
      <c r="CC32" s="24">
        <v>1.77E-6</v>
      </c>
      <c r="CD32" s="23">
        <v>255</v>
      </c>
      <c r="CE32" s="23">
        <v>255</v>
      </c>
      <c r="CF32" s="23">
        <v>255</v>
      </c>
    </row>
    <row r="33" spans="51:84" x14ac:dyDescent="0.35">
      <c r="AY33" s="23">
        <v>4</v>
      </c>
      <c r="AZ33" s="23">
        <v>0.04</v>
      </c>
      <c r="BA33" s="23">
        <v>4.0099999999999997E-2</v>
      </c>
      <c r="BB33" s="23">
        <v>2.2100000000000002E-2</v>
      </c>
      <c r="BC33" s="23"/>
      <c r="BD33" s="23">
        <v>1.6999999999999999E-3</v>
      </c>
      <c r="BE33" s="23">
        <v>7.0000000000000001E-3</v>
      </c>
      <c r="BF33" s="23">
        <v>8.9999999999999993E-3</v>
      </c>
      <c r="BW33" s="11">
        <v>1.9640000000000002E-5</v>
      </c>
      <c r="BX33">
        <v>255</v>
      </c>
      <c r="BY33">
        <v>255</v>
      </c>
      <c r="BZ33">
        <v>255</v>
      </c>
      <c r="CC33" s="24">
        <v>1.77E-6</v>
      </c>
      <c r="CD33" s="23">
        <v>255</v>
      </c>
      <c r="CE33" s="23">
        <v>255</v>
      </c>
      <c r="CF33" s="23">
        <v>255</v>
      </c>
    </row>
    <row r="34" spans="51:84" x14ac:dyDescent="0.35">
      <c r="AY34" s="23">
        <v>7</v>
      </c>
      <c r="AZ34" s="23">
        <v>3.3000000000000002E-2</v>
      </c>
      <c r="BA34" s="23">
        <v>0.1091</v>
      </c>
      <c r="BB34" s="23">
        <v>2.3E-2</v>
      </c>
      <c r="BC34" s="23"/>
      <c r="BD34" s="23">
        <v>-4.3E-3</v>
      </c>
      <c r="BE34" s="23">
        <v>1.2999999999999999E-2</v>
      </c>
      <c r="BF34" s="23">
        <v>3.0000000000000001E-3</v>
      </c>
      <c r="BW34" s="11">
        <v>1.9640000000000002E-5</v>
      </c>
      <c r="BX34">
        <v>255</v>
      </c>
      <c r="BY34">
        <v>255</v>
      </c>
      <c r="BZ34">
        <v>255</v>
      </c>
      <c r="CC34" s="24">
        <v>1.77E-6</v>
      </c>
      <c r="CD34" s="23">
        <v>255</v>
      </c>
      <c r="CE34" s="23">
        <v>255</v>
      </c>
      <c r="CF34" s="23">
        <v>255</v>
      </c>
    </row>
    <row r="35" spans="51:84" x14ac:dyDescent="0.35">
      <c r="BW35" s="11">
        <v>1.9640000000000002E-5</v>
      </c>
      <c r="BX35">
        <v>255</v>
      </c>
      <c r="BY35">
        <v>255</v>
      </c>
      <c r="BZ35">
        <v>255</v>
      </c>
      <c r="CC35" s="24">
        <v>5.3199999999999999E-5</v>
      </c>
      <c r="CD35" s="23">
        <v>255</v>
      </c>
      <c r="CE35" s="23">
        <v>255</v>
      </c>
      <c r="CF35" s="23">
        <v>255</v>
      </c>
    </row>
    <row r="36" spans="51:84" x14ac:dyDescent="0.35">
      <c r="BW36" s="11">
        <v>5.8909999999999997E-5</v>
      </c>
      <c r="BX36">
        <v>255</v>
      </c>
      <c r="BY36">
        <v>255</v>
      </c>
      <c r="BZ36">
        <v>255</v>
      </c>
      <c r="CC36" s="24">
        <v>3.5499999999999999E-6</v>
      </c>
      <c r="CD36" s="23">
        <v>255</v>
      </c>
      <c r="CE36" s="23">
        <v>255</v>
      </c>
      <c r="CF36" s="23">
        <v>255</v>
      </c>
    </row>
    <row r="37" spans="51:84" x14ac:dyDescent="0.35">
      <c r="BW37" s="11">
        <v>5.8909999999999997E-5</v>
      </c>
      <c r="BX37">
        <v>255</v>
      </c>
      <c r="BY37">
        <v>255</v>
      </c>
      <c r="BZ37">
        <v>255</v>
      </c>
      <c r="CC37" s="24">
        <v>1.77E-6</v>
      </c>
      <c r="CD37" s="23">
        <v>255</v>
      </c>
      <c r="CE37" s="23">
        <v>255</v>
      </c>
      <c r="CF37" s="23">
        <v>255</v>
      </c>
    </row>
    <row r="38" spans="51:84" x14ac:dyDescent="0.35">
      <c r="BW38" s="11">
        <v>3.9270000000000002E-5</v>
      </c>
      <c r="BX38">
        <v>255</v>
      </c>
      <c r="BY38">
        <v>255</v>
      </c>
      <c r="BZ38">
        <v>255</v>
      </c>
      <c r="CC38" s="24">
        <v>3.5500000000000002E-5</v>
      </c>
      <c r="CD38" s="23">
        <v>255</v>
      </c>
      <c r="CE38" s="23">
        <v>255</v>
      </c>
      <c r="CF38" s="23">
        <v>255</v>
      </c>
    </row>
    <row r="39" spans="51:84" x14ac:dyDescent="0.35">
      <c r="BW39" s="11">
        <v>3.9270000000000002E-5</v>
      </c>
      <c r="BX39">
        <v>255</v>
      </c>
      <c r="BY39">
        <v>255</v>
      </c>
      <c r="BZ39">
        <v>255</v>
      </c>
      <c r="CC39" s="24">
        <v>3.5499999999999999E-6</v>
      </c>
      <c r="CD39" s="23">
        <v>255</v>
      </c>
      <c r="CE39" s="23">
        <v>255</v>
      </c>
      <c r="CF39" s="23">
        <v>255</v>
      </c>
    </row>
    <row r="40" spans="51:84" x14ac:dyDescent="0.35">
      <c r="BW40" s="11">
        <v>3.9270000000000002E-5</v>
      </c>
      <c r="BX40">
        <v>255</v>
      </c>
      <c r="BY40">
        <v>255</v>
      </c>
      <c r="BZ40">
        <v>255</v>
      </c>
      <c r="CC40" s="24">
        <v>1.77E-6</v>
      </c>
      <c r="CD40" s="23">
        <v>255</v>
      </c>
      <c r="CE40" s="23">
        <v>255</v>
      </c>
      <c r="CF40" s="23">
        <v>255</v>
      </c>
    </row>
    <row r="41" spans="51:84" x14ac:dyDescent="0.35">
      <c r="BW41" s="11">
        <v>7.8549999999999998E-5</v>
      </c>
      <c r="BX41">
        <v>255</v>
      </c>
      <c r="BY41">
        <v>255</v>
      </c>
      <c r="BZ41">
        <v>255</v>
      </c>
      <c r="CC41" s="23">
        <v>2E-3</v>
      </c>
      <c r="CD41" s="23">
        <v>255</v>
      </c>
      <c r="CE41" s="23">
        <v>255</v>
      </c>
      <c r="CF41" s="23">
        <v>255</v>
      </c>
    </row>
    <row r="42" spans="51:84" x14ac:dyDescent="0.35">
      <c r="BW42" s="11">
        <v>5.3019999999999999E-4</v>
      </c>
      <c r="BX42">
        <v>255</v>
      </c>
      <c r="BY42">
        <v>255</v>
      </c>
      <c r="BZ42">
        <v>255</v>
      </c>
      <c r="CC42" s="24">
        <v>1.77E-6</v>
      </c>
      <c r="CD42" s="23">
        <v>255</v>
      </c>
      <c r="CE42" s="23">
        <v>255</v>
      </c>
      <c r="CF42" s="23">
        <v>255</v>
      </c>
    </row>
    <row r="43" spans="51:84" x14ac:dyDescent="0.35">
      <c r="BW43" s="11">
        <v>3.9270000000000002E-5</v>
      </c>
      <c r="BX43">
        <v>255</v>
      </c>
      <c r="BY43">
        <v>255</v>
      </c>
      <c r="BZ43">
        <v>255</v>
      </c>
      <c r="CC43" s="24">
        <v>5.3199999999999999E-6</v>
      </c>
      <c r="CD43" s="23">
        <v>255</v>
      </c>
      <c r="CE43" s="23">
        <v>255</v>
      </c>
      <c r="CF43" s="23">
        <v>255</v>
      </c>
    </row>
    <row r="44" spans="51:84" x14ac:dyDescent="0.35">
      <c r="BW44" s="11">
        <v>1.9640000000000002E-5</v>
      </c>
      <c r="BX44">
        <v>255</v>
      </c>
      <c r="BY44">
        <v>255</v>
      </c>
      <c r="BZ44">
        <v>255</v>
      </c>
      <c r="CC44" s="24">
        <v>1.77E-6</v>
      </c>
      <c r="CD44" s="23">
        <v>255</v>
      </c>
      <c r="CE44" s="23">
        <v>255</v>
      </c>
      <c r="CF44" s="23">
        <v>255</v>
      </c>
    </row>
    <row r="45" spans="51:84" x14ac:dyDescent="0.35">
      <c r="BW45" s="11">
        <v>3.9270000000000002E-5</v>
      </c>
      <c r="BX45">
        <v>255</v>
      </c>
      <c r="BY45">
        <v>255</v>
      </c>
      <c r="BZ45">
        <v>255</v>
      </c>
      <c r="CC45" s="24">
        <v>7.0899999999999999E-6</v>
      </c>
      <c r="CD45" s="23">
        <v>255</v>
      </c>
      <c r="CE45" s="23">
        <v>255</v>
      </c>
      <c r="CF45" s="23">
        <v>255</v>
      </c>
    </row>
    <row r="46" spans="51:84" x14ac:dyDescent="0.35">
      <c r="BW46" s="11">
        <v>1.9640000000000002E-5</v>
      </c>
      <c r="BX46">
        <v>255</v>
      </c>
      <c r="BY46">
        <v>255</v>
      </c>
      <c r="BZ46">
        <v>255</v>
      </c>
      <c r="CC46" s="24">
        <v>3.5499999999999999E-6</v>
      </c>
      <c r="CD46" s="23">
        <v>255</v>
      </c>
      <c r="CE46" s="23">
        <v>255</v>
      </c>
      <c r="CF46" s="23">
        <v>255</v>
      </c>
    </row>
    <row r="47" spans="51:84" x14ac:dyDescent="0.35">
      <c r="BW47" s="11">
        <v>1.9640000000000002E-5</v>
      </c>
      <c r="BX47">
        <v>255</v>
      </c>
      <c r="BY47">
        <v>255</v>
      </c>
      <c r="BZ47">
        <v>255</v>
      </c>
      <c r="CC47" s="24">
        <v>1.77E-6</v>
      </c>
      <c r="CD47" s="23">
        <v>255</v>
      </c>
      <c r="CE47" s="23">
        <v>255</v>
      </c>
      <c r="CF47" s="23">
        <v>255</v>
      </c>
    </row>
    <row r="48" spans="51:84" x14ac:dyDescent="0.35">
      <c r="BW48" s="11">
        <v>1.9640000000000002E-5</v>
      </c>
      <c r="BX48">
        <v>255</v>
      </c>
      <c r="BY48">
        <v>255</v>
      </c>
      <c r="BZ48">
        <v>255</v>
      </c>
      <c r="CC48" s="24">
        <v>1.77E-6</v>
      </c>
      <c r="CD48" s="23">
        <v>255</v>
      </c>
      <c r="CE48" s="23">
        <v>255</v>
      </c>
      <c r="CF48" s="23">
        <v>255</v>
      </c>
    </row>
    <row r="49" spans="75:84" x14ac:dyDescent="0.35">
      <c r="BW49" s="11">
        <v>1.9640000000000002E-5</v>
      </c>
      <c r="BX49">
        <v>255</v>
      </c>
      <c r="BY49">
        <v>255</v>
      </c>
      <c r="BZ49">
        <v>255</v>
      </c>
      <c r="CC49" s="24">
        <v>8.8699999999999998E-6</v>
      </c>
      <c r="CD49" s="23">
        <v>255</v>
      </c>
      <c r="CE49" s="23">
        <v>255</v>
      </c>
      <c r="CF49" s="23">
        <v>255</v>
      </c>
    </row>
    <row r="50" spans="75:84" x14ac:dyDescent="0.35">
      <c r="BW50" s="11">
        <v>3.9270000000000002E-5</v>
      </c>
      <c r="BX50">
        <v>255</v>
      </c>
      <c r="BY50">
        <v>255</v>
      </c>
      <c r="BZ50">
        <v>255</v>
      </c>
      <c r="CC50" s="24">
        <v>1.77E-6</v>
      </c>
      <c r="CD50" s="23">
        <v>255</v>
      </c>
      <c r="CE50" s="23">
        <v>255</v>
      </c>
      <c r="CF50" s="23">
        <v>255</v>
      </c>
    </row>
    <row r="51" spans="75:84" x14ac:dyDescent="0.35">
      <c r="BW51" s="11">
        <v>6.6759999999999996E-4</v>
      </c>
      <c r="BX51">
        <v>255</v>
      </c>
      <c r="BY51">
        <v>255</v>
      </c>
      <c r="BZ51">
        <v>255</v>
      </c>
      <c r="CC51" s="24">
        <v>1.26E-4</v>
      </c>
      <c r="CD51" s="23">
        <v>255</v>
      </c>
      <c r="CE51" s="23">
        <v>255</v>
      </c>
      <c r="CF51" s="23">
        <v>255</v>
      </c>
    </row>
    <row r="52" spans="75:84" x14ac:dyDescent="0.35">
      <c r="BW52" s="11">
        <v>3.9270000000000002E-5</v>
      </c>
      <c r="BX52">
        <v>255</v>
      </c>
      <c r="BY52">
        <v>255</v>
      </c>
      <c r="BZ52">
        <v>255</v>
      </c>
      <c r="CC52" s="24">
        <v>1.77E-6</v>
      </c>
      <c r="CD52" s="23">
        <v>255</v>
      </c>
      <c r="CE52" s="23">
        <v>255</v>
      </c>
      <c r="CF52" s="23">
        <v>255</v>
      </c>
    </row>
    <row r="53" spans="75:84" x14ac:dyDescent="0.35">
      <c r="BW53" s="11">
        <v>7.8549999999999998E-5</v>
      </c>
      <c r="BX53">
        <v>255</v>
      </c>
      <c r="BY53">
        <v>255</v>
      </c>
      <c r="BZ53">
        <v>255</v>
      </c>
      <c r="CC53" s="24">
        <v>1.77E-6</v>
      </c>
      <c r="CD53" s="23">
        <v>255</v>
      </c>
      <c r="CE53" s="23">
        <v>255</v>
      </c>
      <c r="CF53" s="23">
        <v>255</v>
      </c>
    </row>
    <row r="54" spans="75:84" x14ac:dyDescent="0.35">
      <c r="BW54" s="11">
        <v>1.9640000000000002E-5</v>
      </c>
      <c r="BX54">
        <v>255</v>
      </c>
      <c r="BY54">
        <v>255</v>
      </c>
      <c r="BZ54">
        <v>255</v>
      </c>
      <c r="CC54" s="24">
        <v>5.3199999999999999E-6</v>
      </c>
      <c r="CD54" s="23">
        <v>255</v>
      </c>
      <c r="CE54" s="23">
        <v>255</v>
      </c>
      <c r="CF54" s="23">
        <v>255</v>
      </c>
    </row>
    <row r="55" spans="75:84" x14ac:dyDescent="0.35">
      <c r="BW55" s="11">
        <v>1.9640000000000002E-5</v>
      </c>
      <c r="BX55">
        <v>255</v>
      </c>
      <c r="BY55">
        <v>255</v>
      </c>
      <c r="BZ55">
        <v>255</v>
      </c>
      <c r="CC55" s="24">
        <v>1.77E-6</v>
      </c>
      <c r="CD55" s="23">
        <v>255</v>
      </c>
      <c r="CE55" s="23">
        <v>255</v>
      </c>
      <c r="CF55" s="23">
        <v>255</v>
      </c>
    </row>
    <row r="56" spans="75:84" x14ac:dyDescent="0.35">
      <c r="BW56" s="11">
        <v>1.9640000000000002E-5</v>
      </c>
      <c r="BX56">
        <v>255</v>
      </c>
      <c r="BY56">
        <v>255</v>
      </c>
      <c r="BZ56">
        <v>255</v>
      </c>
      <c r="CC56" s="24">
        <v>1.77E-6</v>
      </c>
      <c r="CD56" s="23">
        <v>255</v>
      </c>
      <c r="CE56" s="23">
        <v>255</v>
      </c>
      <c r="CF56" s="23">
        <v>255</v>
      </c>
    </row>
    <row r="57" spans="75:84" x14ac:dyDescent="0.35">
      <c r="BW57" s="11">
        <v>1.9640000000000002E-5</v>
      </c>
      <c r="BX57">
        <v>255</v>
      </c>
      <c r="BY57">
        <v>255</v>
      </c>
      <c r="BZ57">
        <v>255</v>
      </c>
      <c r="CC57" s="24">
        <v>3.5499999999999999E-6</v>
      </c>
      <c r="CD57" s="23">
        <v>255</v>
      </c>
      <c r="CE57" s="23">
        <v>255</v>
      </c>
      <c r="CF57" s="23">
        <v>255</v>
      </c>
    </row>
    <row r="58" spans="75:84" x14ac:dyDescent="0.35">
      <c r="BW58" s="11">
        <v>5.8909999999999997E-5</v>
      </c>
      <c r="BX58">
        <v>255</v>
      </c>
      <c r="BY58">
        <v>255</v>
      </c>
      <c r="BZ58">
        <v>255</v>
      </c>
      <c r="CC58" s="24">
        <v>8.8699999999999998E-6</v>
      </c>
      <c r="CD58" s="23">
        <v>255</v>
      </c>
      <c r="CE58" s="23">
        <v>255</v>
      </c>
      <c r="CF58" s="23">
        <v>255</v>
      </c>
    </row>
    <row r="59" spans="75:84" x14ac:dyDescent="0.35">
      <c r="BW59" s="11">
        <v>8.4440000000000003E-4</v>
      </c>
      <c r="BX59">
        <v>255</v>
      </c>
      <c r="BY59">
        <v>255</v>
      </c>
      <c r="BZ59">
        <v>255</v>
      </c>
      <c r="CC59" s="24">
        <v>3.1900000000000003E-5</v>
      </c>
      <c r="CD59" s="23">
        <v>255</v>
      </c>
      <c r="CE59" s="23">
        <v>255</v>
      </c>
      <c r="CF59" s="23">
        <v>255</v>
      </c>
    </row>
    <row r="60" spans="75:84" x14ac:dyDescent="0.35">
      <c r="BW60" s="11">
        <v>7.8549999999999998E-5</v>
      </c>
      <c r="BX60">
        <v>255</v>
      </c>
      <c r="BY60">
        <v>255</v>
      </c>
      <c r="BZ60">
        <v>255</v>
      </c>
      <c r="CC60" s="24">
        <v>1.77E-6</v>
      </c>
      <c r="CD60" s="23">
        <v>255</v>
      </c>
      <c r="CE60" s="23">
        <v>255</v>
      </c>
      <c r="CF60" s="23">
        <v>255</v>
      </c>
    </row>
    <row r="61" spans="75:84" x14ac:dyDescent="0.35">
      <c r="BW61" s="11">
        <v>1.9640000000000002E-5</v>
      </c>
      <c r="BX61">
        <v>255</v>
      </c>
      <c r="BY61">
        <v>255</v>
      </c>
      <c r="BZ61">
        <v>255</v>
      </c>
      <c r="CC61" s="24">
        <v>1.77E-6</v>
      </c>
      <c r="CD61" s="23">
        <v>255</v>
      </c>
      <c r="CE61" s="23">
        <v>255</v>
      </c>
      <c r="CF61" s="23">
        <v>255</v>
      </c>
    </row>
    <row r="62" spans="75:84" x14ac:dyDescent="0.35">
      <c r="BW62" s="11">
        <v>1.9640000000000002E-5</v>
      </c>
      <c r="BX62">
        <v>255</v>
      </c>
      <c r="BY62">
        <v>255</v>
      </c>
      <c r="BZ62">
        <v>255</v>
      </c>
      <c r="CC62" s="24">
        <v>1.77E-6</v>
      </c>
      <c r="CD62" s="23">
        <v>255</v>
      </c>
      <c r="CE62" s="23">
        <v>255</v>
      </c>
      <c r="CF62" s="23">
        <v>255</v>
      </c>
    </row>
    <row r="63" spans="75:84" x14ac:dyDescent="0.35">
      <c r="BW63" s="11">
        <v>1.9640000000000002E-5</v>
      </c>
      <c r="BX63">
        <v>255</v>
      </c>
      <c r="BY63">
        <v>255</v>
      </c>
      <c r="BZ63">
        <v>255</v>
      </c>
      <c r="CC63" s="24">
        <v>3.5499999999999999E-6</v>
      </c>
      <c r="CD63" s="23">
        <v>255</v>
      </c>
      <c r="CE63" s="23">
        <v>255</v>
      </c>
      <c r="CF63" s="23">
        <v>255</v>
      </c>
    </row>
    <row r="64" spans="75:84" x14ac:dyDescent="0.35">
      <c r="BW64" s="11">
        <v>1.9640000000000002E-5</v>
      </c>
      <c r="BX64">
        <v>255</v>
      </c>
      <c r="BY64">
        <v>255</v>
      </c>
      <c r="BZ64">
        <v>255</v>
      </c>
      <c r="CC64" s="24">
        <v>1.77E-6</v>
      </c>
      <c r="CD64" s="23">
        <v>255</v>
      </c>
      <c r="CE64" s="23">
        <v>255</v>
      </c>
      <c r="CF64" s="23">
        <v>255</v>
      </c>
    </row>
    <row r="65" spans="75:84" x14ac:dyDescent="0.35">
      <c r="BW65" s="11">
        <v>1.9640000000000002E-5</v>
      </c>
      <c r="BX65">
        <v>255</v>
      </c>
      <c r="BY65">
        <v>255</v>
      </c>
      <c r="BZ65">
        <v>255</v>
      </c>
      <c r="CC65" s="24">
        <v>1.77E-6</v>
      </c>
      <c r="CD65" s="23">
        <v>255</v>
      </c>
      <c r="CE65" s="23">
        <v>255</v>
      </c>
      <c r="CF65" s="23">
        <v>255</v>
      </c>
    </row>
    <row r="66" spans="75:84" x14ac:dyDescent="0.35">
      <c r="BW66" s="11">
        <v>3.9270000000000002E-5</v>
      </c>
      <c r="BX66">
        <v>255</v>
      </c>
      <c r="BY66">
        <v>255</v>
      </c>
      <c r="BZ66">
        <v>255</v>
      </c>
      <c r="CC66" s="24">
        <v>2.1299999999999999E-5</v>
      </c>
      <c r="CD66" s="23">
        <v>255</v>
      </c>
      <c r="CE66" s="23">
        <v>255</v>
      </c>
      <c r="CF66" s="23">
        <v>255</v>
      </c>
    </row>
    <row r="67" spans="75:84" x14ac:dyDescent="0.35">
      <c r="BW67" s="11">
        <v>3.9270000000000002E-5</v>
      </c>
      <c r="BX67">
        <v>255</v>
      </c>
      <c r="BY67">
        <v>255</v>
      </c>
      <c r="BZ67">
        <v>255</v>
      </c>
      <c r="CC67" s="24">
        <v>1.77E-6</v>
      </c>
      <c r="CD67" s="23">
        <v>255</v>
      </c>
      <c r="CE67" s="23">
        <v>255</v>
      </c>
      <c r="CF67" s="23">
        <v>255</v>
      </c>
    </row>
    <row r="68" spans="75:84" x14ac:dyDescent="0.35">
      <c r="BW68" s="11">
        <v>5.8909999999999997E-5</v>
      </c>
      <c r="BX68">
        <v>255</v>
      </c>
      <c r="BY68">
        <v>255</v>
      </c>
      <c r="BZ68">
        <v>255</v>
      </c>
      <c r="CC68" s="24">
        <v>1.77E-6</v>
      </c>
      <c r="CD68" s="23">
        <v>255</v>
      </c>
      <c r="CE68" s="23">
        <v>255</v>
      </c>
      <c r="CF68" s="23">
        <v>255</v>
      </c>
    </row>
    <row r="69" spans="75:84" x14ac:dyDescent="0.35">
      <c r="BW69" s="11">
        <v>1.9640000000000002E-5</v>
      </c>
      <c r="BX69">
        <v>255</v>
      </c>
      <c r="BY69">
        <v>255</v>
      </c>
      <c r="BZ69">
        <v>255</v>
      </c>
      <c r="CC69" s="24">
        <v>1.77E-6</v>
      </c>
      <c r="CD69" s="23">
        <v>255</v>
      </c>
      <c r="CE69" s="23">
        <v>255</v>
      </c>
      <c r="CF69" s="23">
        <v>255</v>
      </c>
    </row>
    <row r="70" spans="75:84" x14ac:dyDescent="0.35">
      <c r="BW70" s="11">
        <v>1.9640000000000002E-5</v>
      </c>
      <c r="BX70">
        <v>255</v>
      </c>
      <c r="BY70">
        <v>255</v>
      </c>
      <c r="BZ70">
        <v>255</v>
      </c>
      <c r="CC70" s="24">
        <v>1.77E-6</v>
      </c>
      <c r="CD70" s="23">
        <v>255</v>
      </c>
      <c r="CE70" s="23">
        <v>255</v>
      </c>
      <c r="CF70" s="23">
        <v>255</v>
      </c>
    </row>
    <row r="71" spans="75:84" x14ac:dyDescent="0.35">
      <c r="BW71" s="11">
        <v>1.9640000000000002E-5</v>
      </c>
      <c r="BX71">
        <v>255</v>
      </c>
      <c r="BY71">
        <v>255</v>
      </c>
      <c r="BZ71">
        <v>255</v>
      </c>
      <c r="CC71" s="24">
        <v>5.3199999999999999E-6</v>
      </c>
      <c r="CD71" s="23">
        <v>255</v>
      </c>
      <c r="CE71" s="23">
        <v>255</v>
      </c>
      <c r="CF71" s="23">
        <v>255</v>
      </c>
    </row>
    <row r="72" spans="75:84" x14ac:dyDescent="0.35">
      <c r="BW72" s="11">
        <v>1.9640000000000002E-5</v>
      </c>
      <c r="BX72">
        <v>255</v>
      </c>
      <c r="BY72">
        <v>255</v>
      </c>
      <c r="BZ72">
        <v>255</v>
      </c>
      <c r="CC72" s="24">
        <v>1.42E-5</v>
      </c>
      <c r="CD72" s="23">
        <v>255</v>
      </c>
      <c r="CE72" s="23">
        <v>255</v>
      </c>
      <c r="CF72" s="23">
        <v>255</v>
      </c>
    </row>
    <row r="73" spans="75:84" x14ac:dyDescent="0.35">
      <c r="BW73" s="11">
        <v>1.9640000000000002E-5</v>
      </c>
      <c r="BX73">
        <v>255</v>
      </c>
      <c r="BY73">
        <v>255</v>
      </c>
      <c r="BZ73">
        <v>255</v>
      </c>
      <c r="CC73" s="24">
        <v>6.5599999999999995E-5</v>
      </c>
      <c r="CD73" s="23">
        <v>255</v>
      </c>
      <c r="CE73" s="23">
        <v>255</v>
      </c>
      <c r="CF73" s="23">
        <v>255</v>
      </c>
    </row>
    <row r="74" spans="75:84" x14ac:dyDescent="0.35">
      <c r="BW74" s="11">
        <v>5.8909999999999997E-5</v>
      </c>
      <c r="BX74">
        <v>255</v>
      </c>
      <c r="BY74">
        <v>255</v>
      </c>
      <c r="BZ74">
        <v>255</v>
      </c>
      <c r="CC74" s="24">
        <v>4.4299999999999999E-5</v>
      </c>
      <c r="CD74" s="23">
        <v>255</v>
      </c>
      <c r="CE74" s="23">
        <v>255</v>
      </c>
      <c r="CF74" s="23">
        <v>255</v>
      </c>
    </row>
    <row r="75" spans="75:84" x14ac:dyDescent="0.35">
      <c r="BW75" s="11">
        <v>7.8549999999999998E-5</v>
      </c>
      <c r="BX75">
        <v>255</v>
      </c>
      <c r="BY75">
        <v>255</v>
      </c>
      <c r="BZ75">
        <v>255</v>
      </c>
      <c r="CC75" s="24">
        <v>1.77E-6</v>
      </c>
      <c r="CD75" s="23">
        <v>255</v>
      </c>
      <c r="CE75" s="23">
        <v>255</v>
      </c>
      <c r="CF75" s="23">
        <v>255</v>
      </c>
    </row>
    <row r="76" spans="75:84" x14ac:dyDescent="0.35">
      <c r="BW76" s="11">
        <v>1.9640000000000002E-5</v>
      </c>
      <c r="BX76">
        <v>255</v>
      </c>
      <c r="BY76">
        <v>255</v>
      </c>
      <c r="BZ76">
        <v>255</v>
      </c>
      <c r="CC76" s="24">
        <v>1.77E-6</v>
      </c>
      <c r="CD76" s="23">
        <v>255</v>
      </c>
      <c r="CE76" s="23">
        <v>255</v>
      </c>
      <c r="CF76" s="23">
        <v>255</v>
      </c>
    </row>
    <row r="77" spans="75:84" x14ac:dyDescent="0.35">
      <c r="BW77" s="11">
        <v>7.8549999999999998E-5</v>
      </c>
      <c r="BX77">
        <v>255</v>
      </c>
      <c r="BY77">
        <v>255</v>
      </c>
      <c r="BZ77">
        <v>255</v>
      </c>
      <c r="CC77" s="24">
        <v>3.3699999999999999E-5</v>
      </c>
      <c r="CD77" s="23">
        <v>255</v>
      </c>
      <c r="CE77" s="23">
        <v>255</v>
      </c>
      <c r="CF77" s="23">
        <v>255</v>
      </c>
    </row>
    <row r="78" spans="75:84" x14ac:dyDescent="0.35">
      <c r="BW78" s="11">
        <v>1.571E-4</v>
      </c>
      <c r="BX78">
        <v>255</v>
      </c>
      <c r="BY78">
        <v>255</v>
      </c>
      <c r="BZ78">
        <v>255</v>
      </c>
      <c r="CC78" s="24">
        <v>3.0699999999999998E-4</v>
      </c>
      <c r="CD78" s="23">
        <v>255</v>
      </c>
      <c r="CE78" s="23">
        <v>255</v>
      </c>
      <c r="CF78" s="23">
        <v>255</v>
      </c>
    </row>
    <row r="79" spans="75:84" x14ac:dyDescent="0.35">
      <c r="BW79" s="11">
        <v>1.9640000000000002E-5</v>
      </c>
      <c r="BX79">
        <v>255</v>
      </c>
      <c r="BY79">
        <v>255</v>
      </c>
      <c r="BZ79">
        <v>255</v>
      </c>
      <c r="CC79" s="24">
        <v>3.5499999999999999E-6</v>
      </c>
      <c r="CD79" s="23">
        <v>255</v>
      </c>
      <c r="CE79" s="23">
        <v>255</v>
      </c>
      <c r="CF79" s="23">
        <v>255</v>
      </c>
    </row>
    <row r="80" spans="75:84" x14ac:dyDescent="0.35">
      <c r="BW80" s="11">
        <v>1.9640000000000002E-5</v>
      </c>
      <c r="BX80">
        <v>255</v>
      </c>
      <c r="BY80">
        <v>255</v>
      </c>
      <c r="BZ80">
        <v>255</v>
      </c>
      <c r="CC80" s="24">
        <v>3.5499999999999999E-6</v>
      </c>
      <c r="CD80" s="23">
        <v>255</v>
      </c>
      <c r="CE80" s="23">
        <v>255</v>
      </c>
      <c r="CF80" s="23">
        <v>255</v>
      </c>
    </row>
    <row r="81" spans="75:84" x14ac:dyDescent="0.35">
      <c r="BW81" s="11">
        <v>1.3750000000000001E-4</v>
      </c>
      <c r="BX81">
        <v>255</v>
      </c>
      <c r="BY81">
        <v>255</v>
      </c>
      <c r="BZ81">
        <v>255</v>
      </c>
      <c r="CC81" s="24">
        <v>3.5499999999999999E-6</v>
      </c>
      <c r="CD81" s="23">
        <v>255</v>
      </c>
      <c r="CE81" s="23">
        <v>255</v>
      </c>
      <c r="CF81" s="23">
        <v>255</v>
      </c>
    </row>
    <row r="82" spans="75:84" x14ac:dyDescent="0.35">
      <c r="BW82" s="11">
        <v>1.9640000000000002E-5</v>
      </c>
      <c r="BX82">
        <v>255</v>
      </c>
      <c r="BY82">
        <v>255</v>
      </c>
      <c r="BZ82">
        <v>255</v>
      </c>
      <c r="CC82" s="24">
        <v>1.77E-6</v>
      </c>
      <c r="CD82" s="23">
        <v>255</v>
      </c>
      <c r="CE82" s="23">
        <v>255</v>
      </c>
      <c r="CF82" s="23">
        <v>255</v>
      </c>
    </row>
    <row r="83" spans="75:84" x14ac:dyDescent="0.35">
      <c r="BW83" s="11">
        <v>1.9640000000000002E-5</v>
      </c>
      <c r="BX83">
        <v>255</v>
      </c>
      <c r="BY83">
        <v>255</v>
      </c>
      <c r="BZ83">
        <v>255</v>
      </c>
      <c r="CC83" s="24">
        <v>2.3099999999999999E-5</v>
      </c>
      <c r="CD83" s="23">
        <v>255</v>
      </c>
      <c r="CE83" s="23">
        <v>255</v>
      </c>
      <c r="CF83" s="23">
        <v>255</v>
      </c>
    </row>
    <row r="84" spans="75:84" x14ac:dyDescent="0.35">
      <c r="BW84" s="11">
        <v>5.8909999999999997E-5</v>
      </c>
      <c r="BX84">
        <v>255</v>
      </c>
      <c r="BY84">
        <v>255</v>
      </c>
      <c r="BZ84">
        <v>255</v>
      </c>
      <c r="CC84" s="24">
        <v>1.77E-6</v>
      </c>
      <c r="CD84" s="23">
        <v>255</v>
      </c>
      <c r="CE84" s="23">
        <v>255</v>
      </c>
      <c r="CF84" s="23">
        <v>255</v>
      </c>
    </row>
    <row r="85" spans="75:84" x14ac:dyDescent="0.35">
      <c r="BW85" s="11">
        <v>3.9270000000000002E-5</v>
      </c>
      <c r="BX85">
        <v>255</v>
      </c>
      <c r="BY85">
        <v>255</v>
      </c>
      <c r="BZ85">
        <v>255</v>
      </c>
      <c r="CC85" s="24">
        <v>2.48E-5</v>
      </c>
      <c r="CD85" s="23">
        <v>255</v>
      </c>
      <c r="CE85" s="23">
        <v>255</v>
      </c>
      <c r="CF85" s="23">
        <v>255</v>
      </c>
    </row>
    <row r="86" spans="75:84" x14ac:dyDescent="0.35">
      <c r="BW86" s="11">
        <v>3.9270000000000002E-5</v>
      </c>
      <c r="BX86">
        <v>255</v>
      </c>
      <c r="BY86">
        <v>255</v>
      </c>
      <c r="BZ86">
        <v>255</v>
      </c>
      <c r="CC86" s="24">
        <v>1.24E-5</v>
      </c>
      <c r="CD86" s="23">
        <v>255</v>
      </c>
      <c r="CE86" s="23">
        <v>255</v>
      </c>
      <c r="CF86" s="23">
        <v>255</v>
      </c>
    </row>
    <row r="87" spans="75:84" x14ac:dyDescent="0.35">
      <c r="BW87" s="11">
        <v>1.9640000000000002E-5</v>
      </c>
      <c r="BX87">
        <v>255</v>
      </c>
      <c r="BY87">
        <v>255</v>
      </c>
      <c r="BZ87">
        <v>255</v>
      </c>
      <c r="CC87" s="24">
        <v>3.5499999999999999E-6</v>
      </c>
      <c r="CD87" s="23">
        <v>255</v>
      </c>
      <c r="CE87" s="23">
        <v>255</v>
      </c>
      <c r="CF87" s="23">
        <v>255</v>
      </c>
    </row>
    <row r="88" spans="75:84" x14ac:dyDescent="0.35">
      <c r="BW88" s="11">
        <v>3.9270000000000002E-5</v>
      </c>
      <c r="BX88">
        <v>255</v>
      </c>
      <c r="BY88">
        <v>255</v>
      </c>
      <c r="BZ88">
        <v>255</v>
      </c>
      <c r="CC88" s="24">
        <v>1.24E-5</v>
      </c>
      <c r="CD88" s="23">
        <v>255</v>
      </c>
      <c r="CE88" s="23">
        <v>255</v>
      </c>
      <c r="CF88" s="23">
        <v>255</v>
      </c>
    </row>
    <row r="89" spans="75:84" x14ac:dyDescent="0.35">
      <c r="BW89" s="11">
        <v>1.3750000000000001E-4</v>
      </c>
      <c r="BX89">
        <v>255</v>
      </c>
      <c r="BY89">
        <v>255</v>
      </c>
      <c r="BZ89">
        <v>255</v>
      </c>
      <c r="CC89" s="24">
        <v>1.77E-6</v>
      </c>
      <c r="CD89" s="23">
        <v>255</v>
      </c>
      <c r="CE89" s="23">
        <v>255</v>
      </c>
      <c r="CF89" s="23">
        <v>255</v>
      </c>
    </row>
    <row r="90" spans="75:84" x14ac:dyDescent="0.35">
      <c r="BW90" s="11">
        <v>1.9640000000000002E-5</v>
      </c>
      <c r="BX90">
        <v>255</v>
      </c>
      <c r="BY90">
        <v>255</v>
      </c>
      <c r="BZ90">
        <v>255</v>
      </c>
      <c r="CC90" s="24">
        <v>1.77E-6</v>
      </c>
      <c r="CD90" s="23">
        <v>255</v>
      </c>
      <c r="CE90" s="23">
        <v>255</v>
      </c>
      <c r="CF90" s="23">
        <v>255</v>
      </c>
    </row>
    <row r="91" spans="75:84" x14ac:dyDescent="0.35">
      <c r="BW91" s="11">
        <v>1.9640000000000002E-5</v>
      </c>
      <c r="BX91">
        <v>255</v>
      </c>
      <c r="BY91">
        <v>255</v>
      </c>
      <c r="BZ91">
        <v>255</v>
      </c>
      <c r="CC91" s="24">
        <v>1.77E-6</v>
      </c>
      <c r="CD91" s="23">
        <v>255</v>
      </c>
      <c r="CE91" s="23">
        <v>255</v>
      </c>
      <c r="CF91" s="23">
        <v>255</v>
      </c>
    </row>
    <row r="92" spans="75:84" x14ac:dyDescent="0.35">
      <c r="BW92" s="11">
        <v>5.8909999999999997E-5</v>
      </c>
      <c r="BX92">
        <v>255</v>
      </c>
      <c r="BY92">
        <v>255</v>
      </c>
      <c r="BZ92">
        <v>255</v>
      </c>
      <c r="CC92" s="24">
        <v>3.5499999999999999E-6</v>
      </c>
      <c r="CD92" s="23">
        <v>255</v>
      </c>
      <c r="CE92" s="23">
        <v>255</v>
      </c>
      <c r="CF92" s="23">
        <v>255</v>
      </c>
    </row>
    <row r="93" spans="75:84" x14ac:dyDescent="0.35">
      <c r="BW93" s="11">
        <v>3.9270000000000002E-5</v>
      </c>
      <c r="BX93">
        <v>255</v>
      </c>
      <c r="BY93">
        <v>255</v>
      </c>
      <c r="BZ93">
        <v>255</v>
      </c>
      <c r="CC93" s="24">
        <v>1.77E-6</v>
      </c>
      <c r="CD93" s="23">
        <v>255</v>
      </c>
      <c r="CE93" s="23">
        <v>255</v>
      </c>
      <c r="CF93" s="23">
        <v>255</v>
      </c>
    </row>
    <row r="94" spans="75:84" x14ac:dyDescent="0.35">
      <c r="BW94" s="11">
        <v>5.8909999999999997E-5</v>
      </c>
      <c r="BX94">
        <v>255</v>
      </c>
      <c r="BY94">
        <v>255</v>
      </c>
      <c r="BZ94">
        <v>255</v>
      </c>
      <c r="CC94" s="24">
        <v>4.4299999999999999E-5</v>
      </c>
      <c r="CD94" s="23">
        <v>255</v>
      </c>
      <c r="CE94" s="23">
        <v>255</v>
      </c>
      <c r="CF94" s="23">
        <v>255</v>
      </c>
    </row>
    <row r="95" spans="75:84" x14ac:dyDescent="0.35">
      <c r="BW95" s="11">
        <v>1.9640000000000002E-5</v>
      </c>
      <c r="BX95">
        <v>255</v>
      </c>
      <c r="BY95">
        <v>255</v>
      </c>
      <c r="BZ95">
        <v>255</v>
      </c>
      <c r="CC95" s="24">
        <v>1.77E-6</v>
      </c>
      <c r="CD95" s="23">
        <v>255</v>
      </c>
      <c r="CE95" s="23">
        <v>255</v>
      </c>
      <c r="CF95" s="23">
        <v>255</v>
      </c>
    </row>
    <row r="96" spans="75:84" x14ac:dyDescent="0.35">
      <c r="BW96" s="11">
        <v>3.3379999999999998E-4</v>
      </c>
      <c r="BX96">
        <v>240</v>
      </c>
      <c r="BY96">
        <v>0</v>
      </c>
      <c r="BZ96">
        <v>255</v>
      </c>
      <c r="CC96" s="24">
        <v>1.77E-6</v>
      </c>
      <c r="CD96" s="23">
        <v>255</v>
      </c>
      <c r="CE96" s="23">
        <v>255</v>
      </c>
      <c r="CF96" s="23">
        <v>255</v>
      </c>
    </row>
    <row r="97" spans="75:84" x14ac:dyDescent="0.35">
      <c r="BW97">
        <v>2E-3</v>
      </c>
      <c r="BX97">
        <v>248.85499999999999</v>
      </c>
      <c r="BY97">
        <v>0</v>
      </c>
      <c r="BZ97">
        <v>255</v>
      </c>
      <c r="CC97" s="24">
        <v>1.77E-6</v>
      </c>
      <c r="CD97" s="23">
        <v>255</v>
      </c>
      <c r="CE97" s="23">
        <v>255</v>
      </c>
      <c r="CF97" s="23">
        <v>255</v>
      </c>
    </row>
    <row r="98" spans="75:84" x14ac:dyDescent="0.35">
      <c r="BW98" s="11">
        <v>3.9270000000000002E-5</v>
      </c>
      <c r="BX98">
        <v>255</v>
      </c>
      <c r="BY98">
        <v>255</v>
      </c>
      <c r="BZ98">
        <v>255</v>
      </c>
      <c r="CC98" s="24">
        <v>1.77E-6</v>
      </c>
      <c r="CD98" s="23">
        <v>255</v>
      </c>
      <c r="CE98" s="23">
        <v>255</v>
      </c>
      <c r="CF98" s="23">
        <v>255</v>
      </c>
    </row>
    <row r="99" spans="75:84" x14ac:dyDescent="0.35">
      <c r="BW99">
        <v>2E-3</v>
      </c>
      <c r="BX99">
        <v>255</v>
      </c>
      <c r="BY99">
        <v>255</v>
      </c>
      <c r="BZ99">
        <v>255</v>
      </c>
      <c r="CC99" s="24">
        <v>9.3999999999999994E-5</v>
      </c>
      <c r="CD99" s="23">
        <v>255</v>
      </c>
      <c r="CE99" s="23">
        <v>255</v>
      </c>
      <c r="CF99" s="23">
        <v>255</v>
      </c>
    </row>
    <row r="100" spans="75:84" x14ac:dyDescent="0.35">
      <c r="BW100" s="11">
        <v>5.8909999999999997E-5</v>
      </c>
      <c r="BX100">
        <v>255</v>
      </c>
      <c r="BY100">
        <v>255</v>
      </c>
      <c r="BZ100">
        <v>255</v>
      </c>
      <c r="CC100" s="24">
        <v>3.5499999999999999E-6</v>
      </c>
      <c r="CD100" s="23">
        <v>255</v>
      </c>
      <c r="CE100" s="23">
        <v>255</v>
      </c>
      <c r="CF100" s="23">
        <v>255</v>
      </c>
    </row>
    <row r="101" spans="75:84" x14ac:dyDescent="0.35">
      <c r="BW101" s="11">
        <v>9.8179999999999999E-5</v>
      </c>
      <c r="BX101">
        <v>255</v>
      </c>
      <c r="BY101">
        <v>255</v>
      </c>
      <c r="BZ101">
        <v>255</v>
      </c>
      <c r="CC101" s="24">
        <v>1.77E-6</v>
      </c>
      <c r="CD101" s="23">
        <v>255</v>
      </c>
      <c r="CE101" s="23">
        <v>255</v>
      </c>
      <c r="CF101" s="23">
        <v>255</v>
      </c>
    </row>
    <row r="102" spans="75:84" x14ac:dyDescent="0.35">
      <c r="BW102" s="11">
        <v>3.9270000000000002E-5</v>
      </c>
      <c r="BX102">
        <v>255</v>
      </c>
      <c r="BY102">
        <v>255</v>
      </c>
      <c r="BZ102">
        <v>255</v>
      </c>
      <c r="CC102" s="24">
        <v>2.9999999999999997E-4</v>
      </c>
      <c r="CD102" s="23">
        <v>255</v>
      </c>
      <c r="CE102" s="23">
        <v>255</v>
      </c>
      <c r="CF102" s="23">
        <v>255</v>
      </c>
    </row>
    <row r="103" spans="75:84" x14ac:dyDescent="0.35">
      <c r="BW103" s="11">
        <v>1.9640000000000002E-5</v>
      </c>
      <c r="BX103">
        <v>255</v>
      </c>
      <c r="BY103">
        <v>255</v>
      </c>
      <c r="BZ103">
        <v>255</v>
      </c>
      <c r="CC103" s="24">
        <v>1.77E-6</v>
      </c>
      <c r="CD103" s="23">
        <v>255</v>
      </c>
      <c r="CE103" s="23">
        <v>255</v>
      </c>
      <c r="CF103" s="23">
        <v>255</v>
      </c>
    </row>
    <row r="104" spans="75:84" x14ac:dyDescent="0.35">
      <c r="BW104" s="11">
        <v>7.8549999999999998E-5</v>
      </c>
      <c r="BX104">
        <v>255</v>
      </c>
      <c r="BY104">
        <v>255</v>
      </c>
      <c r="BZ104">
        <v>255</v>
      </c>
      <c r="CC104" s="24">
        <v>1.77E-6</v>
      </c>
      <c r="CD104" s="23">
        <v>255</v>
      </c>
      <c r="CE104" s="23">
        <v>255</v>
      </c>
      <c r="CF104" s="23">
        <v>255</v>
      </c>
    </row>
    <row r="105" spans="75:84" x14ac:dyDescent="0.35">
      <c r="BW105" s="11">
        <v>1.9640000000000002E-5</v>
      </c>
      <c r="BX105">
        <v>255</v>
      </c>
      <c r="BY105">
        <v>255</v>
      </c>
      <c r="BZ105">
        <v>255</v>
      </c>
      <c r="CC105" s="24">
        <v>1.77E-6</v>
      </c>
      <c r="CD105" s="23">
        <v>255</v>
      </c>
      <c r="CE105" s="23">
        <v>255</v>
      </c>
      <c r="CF105" s="23">
        <v>255</v>
      </c>
    </row>
    <row r="106" spans="75:84" x14ac:dyDescent="0.35">
      <c r="BW106" s="11">
        <v>1.9640000000000002E-5</v>
      </c>
      <c r="BX106">
        <v>255</v>
      </c>
      <c r="BY106">
        <v>255</v>
      </c>
      <c r="BZ106">
        <v>255</v>
      </c>
      <c r="CC106" s="24">
        <v>7.0899999999999999E-6</v>
      </c>
      <c r="CD106" s="23">
        <v>255</v>
      </c>
      <c r="CE106" s="23">
        <v>255</v>
      </c>
      <c r="CF106" s="23">
        <v>255</v>
      </c>
    </row>
    <row r="107" spans="75:84" x14ac:dyDescent="0.35">
      <c r="BW107" s="11">
        <v>1.9640000000000002E-5</v>
      </c>
      <c r="BX107">
        <v>255</v>
      </c>
      <c r="BY107">
        <v>255</v>
      </c>
      <c r="BZ107">
        <v>255</v>
      </c>
      <c r="CC107" s="24">
        <v>5.3199999999999999E-6</v>
      </c>
      <c r="CD107" s="23">
        <v>255</v>
      </c>
      <c r="CE107" s="23">
        <v>255</v>
      </c>
      <c r="CF107" s="23">
        <v>255</v>
      </c>
    </row>
    <row r="108" spans="75:84" x14ac:dyDescent="0.35">
      <c r="BW108" s="11">
        <v>1.9640000000000002E-5</v>
      </c>
      <c r="BX108">
        <v>255</v>
      </c>
      <c r="BY108">
        <v>255</v>
      </c>
      <c r="BZ108">
        <v>255</v>
      </c>
      <c r="CC108" s="24">
        <v>2.3099999999999999E-5</v>
      </c>
      <c r="CD108" s="23">
        <v>255</v>
      </c>
      <c r="CE108" s="23">
        <v>255</v>
      </c>
      <c r="CF108" s="23">
        <v>255</v>
      </c>
    </row>
    <row r="109" spans="75:84" x14ac:dyDescent="0.35">
      <c r="BW109" s="11">
        <v>1.9640000000000002E-5</v>
      </c>
      <c r="BX109">
        <v>255</v>
      </c>
      <c r="BY109">
        <v>255</v>
      </c>
      <c r="BZ109">
        <v>255</v>
      </c>
      <c r="CC109" s="24">
        <v>1.77E-6</v>
      </c>
      <c r="CD109" s="23">
        <v>255</v>
      </c>
      <c r="CE109" s="23">
        <v>255</v>
      </c>
      <c r="CF109" s="23">
        <v>255</v>
      </c>
    </row>
    <row r="110" spans="75:84" x14ac:dyDescent="0.35">
      <c r="BW110">
        <v>3.0000000000000001E-3</v>
      </c>
      <c r="BX110">
        <v>248.333</v>
      </c>
      <c r="BY110">
        <v>0</v>
      </c>
      <c r="BZ110">
        <v>255</v>
      </c>
      <c r="CC110" s="24">
        <v>1.77E-6</v>
      </c>
      <c r="CD110" s="23">
        <v>255</v>
      </c>
      <c r="CE110" s="23">
        <v>255</v>
      </c>
      <c r="CF110" s="23">
        <v>255</v>
      </c>
    </row>
    <row r="111" spans="75:84" x14ac:dyDescent="0.35">
      <c r="BW111" s="11">
        <v>1.9640000000000002E-5</v>
      </c>
      <c r="BX111">
        <v>255</v>
      </c>
      <c r="BY111">
        <v>255</v>
      </c>
      <c r="BZ111">
        <v>255</v>
      </c>
      <c r="CC111" s="24">
        <v>1.77E-6</v>
      </c>
      <c r="CD111" s="23">
        <v>255</v>
      </c>
      <c r="CE111" s="23">
        <v>255</v>
      </c>
      <c r="CF111" s="23">
        <v>255</v>
      </c>
    </row>
    <row r="112" spans="75:84" x14ac:dyDescent="0.35">
      <c r="BW112" s="11">
        <v>3.9270000000000002E-5</v>
      </c>
      <c r="BX112">
        <v>255</v>
      </c>
      <c r="BY112">
        <v>255</v>
      </c>
      <c r="BZ112">
        <v>255</v>
      </c>
      <c r="CC112" s="24">
        <v>1.3100000000000001E-4</v>
      </c>
      <c r="CD112" s="23">
        <v>255</v>
      </c>
      <c r="CE112" s="23">
        <v>255</v>
      </c>
      <c r="CF112" s="23">
        <v>255</v>
      </c>
    </row>
    <row r="113" spans="75:84" x14ac:dyDescent="0.35">
      <c r="BW113">
        <v>2E-3</v>
      </c>
      <c r="BX113">
        <v>255</v>
      </c>
      <c r="BY113">
        <v>255</v>
      </c>
      <c r="BZ113">
        <v>255</v>
      </c>
      <c r="CC113" s="24">
        <v>1.77E-6</v>
      </c>
      <c r="CD113" s="23">
        <v>255</v>
      </c>
      <c r="CE113" s="23">
        <v>255</v>
      </c>
      <c r="CF113" s="23">
        <v>255</v>
      </c>
    </row>
    <row r="114" spans="75:84" x14ac:dyDescent="0.35">
      <c r="BW114" s="11">
        <v>3.9270000000000002E-5</v>
      </c>
      <c r="BX114">
        <v>255</v>
      </c>
      <c r="BY114">
        <v>255</v>
      </c>
      <c r="BZ114">
        <v>255</v>
      </c>
      <c r="CC114" s="24">
        <v>7.0899999999999999E-6</v>
      </c>
      <c r="CD114" s="23">
        <v>255</v>
      </c>
      <c r="CE114" s="23">
        <v>255</v>
      </c>
      <c r="CF114" s="23">
        <v>255</v>
      </c>
    </row>
    <row r="115" spans="75:84" x14ac:dyDescent="0.35">
      <c r="BW115" s="11">
        <v>1.9640000000000002E-5</v>
      </c>
      <c r="BX115">
        <v>255</v>
      </c>
      <c r="BY115">
        <v>255</v>
      </c>
      <c r="BZ115">
        <v>255</v>
      </c>
      <c r="CC115" s="24">
        <v>3.5499999999999999E-6</v>
      </c>
      <c r="CD115" s="23">
        <v>255</v>
      </c>
      <c r="CE115" s="23">
        <v>255</v>
      </c>
      <c r="CF115" s="23">
        <v>255</v>
      </c>
    </row>
    <row r="116" spans="75:84" x14ac:dyDescent="0.35">
      <c r="BW116" s="11">
        <v>1.9640000000000002E-5</v>
      </c>
      <c r="BX116">
        <v>255</v>
      </c>
      <c r="BY116">
        <v>255</v>
      </c>
      <c r="BZ116">
        <v>255</v>
      </c>
      <c r="CC116" s="24">
        <v>1.77E-6</v>
      </c>
      <c r="CD116" s="23">
        <v>255</v>
      </c>
      <c r="CE116" s="23">
        <v>255</v>
      </c>
      <c r="CF116" s="23">
        <v>255</v>
      </c>
    </row>
    <row r="117" spans="75:84" x14ac:dyDescent="0.35">
      <c r="BW117" s="11">
        <v>1.9640000000000002E-5</v>
      </c>
      <c r="BX117">
        <v>255</v>
      </c>
      <c r="BY117">
        <v>255</v>
      </c>
      <c r="BZ117">
        <v>255</v>
      </c>
      <c r="CC117" s="24">
        <v>5.3199999999999999E-6</v>
      </c>
      <c r="CD117" s="23">
        <v>255</v>
      </c>
      <c r="CE117" s="23">
        <v>255</v>
      </c>
      <c r="CF117" s="23">
        <v>255</v>
      </c>
    </row>
    <row r="118" spans="75:84" x14ac:dyDescent="0.35">
      <c r="BW118" s="11">
        <v>1.9640000000000002E-5</v>
      </c>
      <c r="BX118">
        <v>255</v>
      </c>
      <c r="BY118">
        <v>255</v>
      </c>
      <c r="BZ118">
        <v>255</v>
      </c>
      <c r="CC118" s="24">
        <v>8.8699999999999998E-6</v>
      </c>
      <c r="CD118" s="23">
        <v>255</v>
      </c>
      <c r="CE118" s="23">
        <v>255</v>
      </c>
      <c r="CF118" s="23">
        <v>255</v>
      </c>
    </row>
    <row r="119" spans="75:84" x14ac:dyDescent="0.35">
      <c r="BW119" s="11">
        <v>3.9270000000000002E-5</v>
      </c>
      <c r="BX119">
        <v>255</v>
      </c>
      <c r="BY119">
        <v>255</v>
      </c>
      <c r="BZ119">
        <v>255</v>
      </c>
      <c r="CC119" s="24">
        <v>5.3199999999999999E-6</v>
      </c>
      <c r="CD119" s="23">
        <v>255</v>
      </c>
      <c r="CE119" s="23">
        <v>255</v>
      </c>
      <c r="CF119" s="23">
        <v>255</v>
      </c>
    </row>
    <row r="120" spans="75:84" x14ac:dyDescent="0.35">
      <c r="BW120" s="11">
        <v>9.8179999999999999E-5</v>
      </c>
      <c r="BX120">
        <v>255</v>
      </c>
      <c r="BY120">
        <v>255</v>
      </c>
      <c r="BZ120">
        <v>255</v>
      </c>
      <c r="CC120" s="24">
        <v>1.77E-6</v>
      </c>
      <c r="CD120" s="23">
        <v>255</v>
      </c>
      <c r="CE120" s="23">
        <v>255</v>
      </c>
      <c r="CF120" s="23">
        <v>255</v>
      </c>
    </row>
    <row r="121" spans="75:84" x14ac:dyDescent="0.35">
      <c r="BW121" s="11">
        <v>1.178E-4</v>
      </c>
      <c r="BX121">
        <v>212.5</v>
      </c>
      <c r="BY121">
        <v>0</v>
      </c>
      <c r="BZ121">
        <v>255</v>
      </c>
      <c r="CC121" s="24">
        <v>1.77E-6</v>
      </c>
      <c r="CD121" s="23">
        <v>255</v>
      </c>
      <c r="CE121" s="23">
        <v>255</v>
      </c>
      <c r="CF121" s="23">
        <v>255</v>
      </c>
    </row>
    <row r="122" spans="75:84" x14ac:dyDescent="0.35">
      <c r="BW122" s="11">
        <v>5.8909999999999997E-5</v>
      </c>
      <c r="BX122">
        <v>255</v>
      </c>
      <c r="BY122">
        <v>255</v>
      </c>
      <c r="BZ122">
        <v>255</v>
      </c>
      <c r="CC122" s="23">
        <v>3.0000000000000001E-3</v>
      </c>
      <c r="CD122" s="23">
        <v>255</v>
      </c>
      <c r="CE122" s="23">
        <v>255</v>
      </c>
      <c r="CF122" s="23">
        <v>255</v>
      </c>
    </row>
    <row r="123" spans="75:84" x14ac:dyDescent="0.35">
      <c r="BW123" s="11">
        <v>1.9640000000000002E-5</v>
      </c>
      <c r="BX123">
        <v>255</v>
      </c>
      <c r="BY123">
        <v>255</v>
      </c>
      <c r="BZ123">
        <v>255</v>
      </c>
      <c r="CC123" s="24">
        <v>3.5499999999999999E-6</v>
      </c>
      <c r="CD123" s="23">
        <v>255</v>
      </c>
      <c r="CE123" s="23">
        <v>255</v>
      </c>
      <c r="CF123" s="23">
        <v>255</v>
      </c>
    </row>
    <row r="124" spans="75:84" x14ac:dyDescent="0.35">
      <c r="BW124" s="11">
        <v>1.9640000000000002E-5</v>
      </c>
      <c r="BX124">
        <v>255</v>
      </c>
      <c r="BY124">
        <v>255</v>
      </c>
      <c r="BZ124">
        <v>255</v>
      </c>
      <c r="CC124" s="24">
        <v>5.3199999999999999E-6</v>
      </c>
      <c r="CD124" s="23">
        <v>255</v>
      </c>
      <c r="CE124" s="23">
        <v>255</v>
      </c>
      <c r="CF124" s="23">
        <v>255</v>
      </c>
    </row>
    <row r="125" spans="75:84" x14ac:dyDescent="0.35">
      <c r="BW125" s="11">
        <v>7.8549999999999998E-5</v>
      </c>
      <c r="BX125">
        <v>255</v>
      </c>
      <c r="BY125">
        <v>255</v>
      </c>
      <c r="BZ125">
        <v>255</v>
      </c>
      <c r="CC125" s="24">
        <v>1.77E-6</v>
      </c>
      <c r="CD125" s="23">
        <v>255</v>
      </c>
      <c r="CE125" s="23">
        <v>255</v>
      </c>
      <c r="CF125" s="23">
        <v>255</v>
      </c>
    </row>
    <row r="126" spans="75:84" x14ac:dyDescent="0.35">
      <c r="BW126" s="11">
        <v>1.9640000000000002E-5</v>
      </c>
      <c r="BX126">
        <v>255</v>
      </c>
      <c r="BY126">
        <v>255</v>
      </c>
      <c r="BZ126">
        <v>255</v>
      </c>
      <c r="CC126" s="24">
        <v>3.5499999999999999E-6</v>
      </c>
      <c r="CD126" s="23">
        <v>255</v>
      </c>
      <c r="CE126" s="23">
        <v>255</v>
      </c>
      <c r="CF126" s="23">
        <v>255</v>
      </c>
    </row>
    <row r="127" spans="75:84" x14ac:dyDescent="0.35">
      <c r="BW127" s="11">
        <v>1.9640000000000002E-5</v>
      </c>
      <c r="BX127">
        <v>255</v>
      </c>
      <c r="BY127">
        <v>255</v>
      </c>
      <c r="BZ127">
        <v>255</v>
      </c>
      <c r="CC127" s="24">
        <v>1.06E-5</v>
      </c>
      <c r="CD127" s="23">
        <v>255</v>
      </c>
      <c r="CE127" s="23">
        <v>255</v>
      </c>
      <c r="CF127" s="23">
        <v>255</v>
      </c>
    </row>
    <row r="128" spans="75:84" x14ac:dyDescent="0.35">
      <c r="BW128" s="11">
        <v>1.9640000000000002E-5</v>
      </c>
      <c r="BX128">
        <v>255</v>
      </c>
      <c r="BY128">
        <v>255</v>
      </c>
      <c r="BZ128">
        <v>255</v>
      </c>
      <c r="CC128" s="24">
        <v>1.77E-6</v>
      </c>
      <c r="CD128" s="23">
        <v>255</v>
      </c>
      <c r="CE128" s="23">
        <v>255</v>
      </c>
      <c r="CF128" s="23">
        <v>255</v>
      </c>
    </row>
    <row r="129" spans="75:84" x14ac:dyDescent="0.35">
      <c r="BW129" s="11">
        <v>3.9270000000000002E-5</v>
      </c>
      <c r="BX129">
        <v>255</v>
      </c>
      <c r="BY129">
        <v>255</v>
      </c>
      <c r="BZ129">
        <v>255</v>
      </c>
      <c r="CC129" s="24">
        <v>3.5499999999999999E-6</v>
      </c>
      <c r="CD129" s="23">
        <v>255</v>
      </c>
      <c r="CE129" s="23">
        <v>255</v>
      </c>
      <c r="CF129" s="23">
        <v>255</v>
      </c>
    </row>
    <row r="130" spans="75:84" x14ac:dyDescent="0.35">
      <c r="BW130" s="11">
        <v>1.9640000000000002E-5</v>
      </c>
      <c r="BX130">
        <v>255</v>
      </c>
      <c r="BY130">
        <v>255</v>
      </c>
      <c r="BZ130">
        <v>255</v>
      </c>
      <c r="CC130" s="24">
        <v>1.77E-6</v>
      </c>
      <c r="CD130" s="23">
        <v>255</v>
      </c>
      <c r="CE130" s="23">
        <v>255</v>
      </c>
      <c r="CF130" s="23">
        <v>255</v>
      </c>
    </row>
    <row r="131" spans="75:84" x14ac:dyDescent="0.35">
      <c r="BW131" s="11">
        <v>1.9640000000000002E-5</v>
      </c>
      <c r="BX131">
        <v>255</v>
      </c>
      <c r="BY131">
        <v>255</v>
      </c>
      <c r="BZ131">
        <v>255</v>
      </c>
      <c r="CC131" s="24">
        <v>3.5499999999999999E-6</v>
      </c>
      <c r="CD131" s="23">
        <v>255</v>
      </c>
      <c r="CE131" s="23">
        <v>255</v>
      </c>
      <c r="CF131" s="23">
        <v>255</v>
      </c>
    </row>
    <row r="132" spans="75:84" x14ac:dyDescent="0.35">
      <c r="BW132" s="11">
        <v>1.9640000000000002E-5</v>
      </c>
      <c r="BX132">
        <v>255</v>
      </c>
      <c r="BY132">
        <v>255</v>
      </c>
      <c r="BZ132">
        <v>255</v>
      </c>
      <c r="CC132" s="24">
        <v>1.77E-6</v>
      </c>
      <c r="CD132" s="23">
        <v>255</v>
      </c>
      <c r="CE132" s="23">
        <v>255</v>
      </c>
      <c r="CF132" s="23">
        <v>255</v>
      </c>
    </row>
    <row r="133" spans="75:84" x14ac:dyDescent="0.35">
      <c r="BW133" s="11">
        <v>3.9270000000000002E-5</v>
      </c>
      <c r="BX133">
        <v>255</v>
      </c>
      <c r="BY133">
        <v>255</v>
      </c>
      <c r="BZ133">
        <v>255</v>
      </c>
      <c r="CC133" s="24">
        <v>1.77E-6</v>
      </c>
      <c r="CD133" s="23">
        <v>255</v>
      </c>
      <c r="CE133" s="23">
        <v>255</v>
      </c>
      <c r="CF133" s="23">
        <v>255</v>
      </c>
    </row>
    <row r="134" spans="75:84" x14ac:dyDescent="0.35">
      <c r="BW134" s="11">
        <v>3.9270000000000002E-5</v>
      </c>
      <c r="BX134">
        <v>255</v>
      </c>
      <c r="BY134">
        <v>255</v>
      </c>
      <c r="BZ134">
        <v>255</v>
      </c>
      <c r="CC134" s="24">
        <v>7.0899999999999999E-6</v>
      </c>
      <c r="CD134" s="23">
        <v>255</v>
      </c>
      <c r="CE134" s="23">
        <v>255</v>
      </c>
      <c r="CF134" s="23">
        <v>255</v>
      </c>
    </row>
    <row r="135" spans="75:84" x14ac:dyDescent="0.35">
      <c r="BW135" s="11">
        <v>1.9640000000000002E-5</v>
      </c>
      <c r="BX135">
        <v>255</v>
      </c>
      <c r="BY135">
        <v>255</v>
      </c>
      <c r="BZ135">
        <v>255</v>
      </c>
      <c r="CC135" s="24">
        <v>1.24E-5</v>
      </c>
      <c r="CD135" s="23">
        <v>255</v>
      </c>
      <c r="CE135" s="23">
        <v>255</v>
      </c>
      <c r="CF135" s="23">
        <v>255</v>
      </c>
    </row>
    <row r="136" spans="75:84" x14ac:dyDescent="0.35">
      <c r="BW136" s="11">
        <v>9.8179999999999999E-5</v>
      </c>
      <c r="BX136">
        <v>255</v>
      </c>
      <c r="BY136">
        <v>255</v>
      </c>
      <c r="BZ136">
        <v>255</v>
      </c>
      <c r="CC136" s="24">
        <v>3.5499999999999999E-6</v>
      </c>
      <c r="CD136" s="23">
        <v>255</v>
      </c>
      <c r="CE136" s="23">
        <v>255</v>
      </c>
      <c r="CF136" s="23">
        <v>255</v>
      </c>
    </row>
    <row r="137" spans="75:84" x14ac:dyDescent="0.35">
      <c r="BW137" s="11">
        <v>1.9640000000000002E-5</v>
      </c>
      <c r="BX137">
        <v>255</v>
      </c>
      <c r="BY137">
        <v>255</v>
      </c>
      <c r="BZ137">
        <v>255</v>
      </c>
      <c r="CC137" s="24">
        <v>1.77E-6</v>
      </c>
      <c r="CD137" s="23">
        <v>255</v>
      </c>
      <c r="CE137" s="23">
        <v>255</v>
      </c>
      <c r="CF137" s="23">
        <v>255</v>
      </c>
    </row>
    <row r="138" spans="75:84" x14ac:dyDescent="0.35">
      <c r="BW138" s="11">
        <v>1.178E-4</v>
      </c>
      <c r="BX138">
        <v>255</v>
      </c>
      <c r="BY138">
        <v>255</v>
      </c>
      <c r="BZ138">
        <v>255</v>
      </c>
      <c r="CC138" s="23">
        <v>4.0000000000000001E-3</v>
      </c>
      <c r="CD138" s="23">
        <v>255</v>
      </c>
      <c r="CE138" s="23">
        <v>255</v>
      </c>
      <c r="CF138" s="23">
        <v>255</v>
      </c>
    </row>
    <row r="139" spans="75:84" x14ac:dyDescent="0.35">
      <c r="BW139" s="11">
        <v>1.9640000000000002E-5</v>
      </c>
      <c r="BX139">
        <v>255</v>
      </c>
      <c r="BY139">
        <v>255</v>
      </c>
      <c r="BZ139">
        <v>255</v>
      </c>
      <c r="CC139" s="24">
        <v>1.77E-6</v>
      </c>
      <c r="CD139" s="23">
        <v>255</v>
      </c>
      <c r="CE139" s="23">
        <v>255</v>
      </c>
      <c r="CF139" s="23">
        <v>255</v>
      </c>
    </row>
    <row r="140" spans="75:84" x14ac:dyDescent="0.35">
      <c r="BW140" s="11">
        <v>1.9640000000000002E-5</v>
      </c>
      <c r="BX140">
        <v>255</v>
      </c>
      <c r="BY140">
        <v>255</v>
      </c>
      <c r="BZ140">
        <v>255</v>
      </c>
      <c r="CC140" s="24">
        <v>5.3199999999999999E-6</v>
      </c>
      <c r="CD140" s="23">
        <v>255</v>
      </c>
      <c r="CE140" s="23">
        <v>255</v>
      </c>
      <c r="CF140" s="23">
        <v>255</v>
      </c>
    </row>
    <row r="141" spans="75:84" x14ac:dyDescent="0.35">
      <c r="BW141" s="11">
        <v>3.9270000000000002E-5</v>
      </c>
      <c r="BX141">
        <v>255</v>
      </c>
      <c r="BY141">
        <v>255</v>
      </c>
      <c r="BZ141">
        <v>255</v>
      </c>
      <c r="CC141" s="24">
        <v>1.77E-6</v>
      </c>
      <c r="CD141" s="23">
        <v>255</v>
      </c>
      <c r="CE141" s="23">
        <v>255</v>
      </c>
      <c r="CF141" s="23">
        <v>255</v>
      </c>
    </row>
    <row r="142" spans="75:84" x14ac:dyDescent="0.35">
      <c r="BW142" s="11">
        <v>3.9270000000000002E-5</v>
      </c>
      <c r="BX142">
        <v>255</v>
      </c>
      <c r="BY142">
        <v>255</v>
      </c>
      <c r="BZ142">
        <v>255</v>
      </c>
      <c r="CC142" s="24">
        <v>1.5999999999999999E-5</v>
      </c>
      <c r="CD142" s="23">
        <v>255</v>
      </c>
      <c r="CE142" s="23">
        <v>255</v>
      </c>
      <c r="CF142" s="23">
        <v>255</v>
      </c>
    </row>
    <row r="143" spans="75:84" x14ac:dyDescent="0.35">
      <c r="BW143" s="11">
        <v>1.9640000000000002E-5</v>
      </c>
      <c r="BX143">
        <v>255</v>
      </c>
      <c r="BY143">
        <v>255</v>
      </c>
      <c r="BZ143">
        <v>255</v>
      </c>
      <c r="CC143" s="24">
        <v>1.77E-6</v>
      </c>
      <c r="CD143" s="23">
        <v>255</v>
      </c>
      <c r="CE143" s="23">
        <v>255</v>
      </c>
      <c r="CF143" s="23">
        <v>255</v>
      </c>
    </row>
    <row r="144" spans="75:84" x14ac:dyDescent="0.35">
      <c r="BW144" s="11">
        <v>1.9640000000000002E-5</v>
      </c>
      <c r="BX144">
        <v>255</v>
      </c>
      <c r="BY144">
        <v>255</v>
      </c>
      <c r="BZ144">
        <v>255</v>
      </c>
      <c r="CC144" s="24">
        <v>1.77E-6</v>
      </c>
      <c r="CD144" s="23">
        <v>255</v>
      </c>
      <c r="CE144" s="23">
        <v>255</v>
      </c>
      <c r="CF144" s="23">
        <v>255</v>
      </c>
    </row>
    <row r="145" spans="75:84" x14ac:dyDescent="0.35">
      <c r="BW145" s="11">
        <v>1.9640000000000002E-5</v>
      </c>
      <c r="BX145">
        <v>255</v>
      </c>
      <c r="BY145">
        <v>255</v>
      </c>
      <c r="BZ145">
        <v>255</v>
      </c>
      <c r="CC145" s="24">
        <v>3.5499999999999999E-6</v>
      </c>
      <c r="CD145" s="23">
        <v>255</v>
      </c>
      <c r="CE145" s="23">
        <v>255</v>
      </c>
      <c r="CF145" s="23">
        <v>255</v>
      </c>
    </row>
    <row r="146" spans="75:84" x14ac:dyDescent="0.35">
      <c r="BW146" s="11">
        <v>3.9270000000000002E-5</v>
      </c>
      <c r="BX146">
        <v>255</v>
      </c>
      <c r="BY146">
        <v>255</v>
      </c>
      <c r="BZ146">
        <v>255</v>
      </c>
      <c r="CC146" s="24">
        <v>1.77E-6</v>
      </c>
      <c r="CD146" s="23">
        <v>255</v>
      </c>
      <c r="CE146" s="23">
        <v>255</v>
      </c>
      <c r="CF146" s="23">
        <v>255</v>
      </c>
    </row>
    <row r="147" spans="75:84" x14ac:dyDescent="0.35">
      <c r="BW147" s="11">
        <v>1.571E-4</v>
      </c>
      <c r="BX147">
        <v>255</v>
      </c>
      <c r="BY147">
        <v>255</v>
      </c>
      <c r="BZ147">
        <v>255</v>
      </c>
      <c r="CC147" s="24">
        <v>3.5500000000000002E-5</v>
      </c>
      <c r="CD147" s="23">
        <v>255</v>
      </c>
      <c r="CE147" s="23">
        <v>255</v>
      </c>
      <c r="CF147" s="23">
        <v>255</v>
      </c>
    </row>
    <row r="148" spans="75:84" x14ac:dyDescent="0.35">
      <c r="BW148" s="11">
        <v>1.178E-4</v>
      </c>
      <c r="BX148">
        <v>255</v>
      </c>
      <c r="BY148">
        <v>255</v>
      </c>
      <c r="BZ148">
        <v>255</v>
      </c>
      <c r="CC148" s="24">
        <v>1.77E-6</v>
      </c>
      <c r="CD148" s="23">
        <v>255</v>
      </c>
      <c r="CE148" s="23">
        <v>255</v>
      </c>
      <c r="CF148" s="23">
        <v>255</v>
      </c>
    </row>
    <row r="149" spans="75:84" x14ac:dyDescent="0.35">
      <c r="BW149" s="11">
        <v>3.9270000000000002E-5</v>
      </c>
      <c r="BX149">
        <v>255</v>
      </c>
      <c r="BY149">
        <v>255</v>
      </c>
      <c r="BZ149">
        <v>255</v>
      </c>
      <c r="CC149" s="24">
        <v>1.77E-6</v>
      </c>
      <c r="CD149" s="23">
        <v>255</v>
      </c>
      <c r="CE149" s="23">
        <v>255</v>
      </c>
      <c r="CF149" s="23">
        <v>255</v>
      </c>
    </row>
    <row r="150" spans="75:84" x14ac:dyDescent="0.35">
      <c r="BW150" s="11">
        <v>3.9270000000000002E-5</v>
      </c>
      <c r="BX150">
        <v>255</v>
      </c>
      <c r="BY150">
        <v>255</v>
      </c>
      <c r="BZ150">
        <v>255</v>
      </c>
      <c r="CC150" s="24">
        <v>3.5499999999999999E-6</v>
      </c>
      <c r="CD150" s="23">
        <v>255</v>
      </c>
      <c r="CE150" s="23">
        <v>255</v>
      </c>
      <c r="CF150" s="23">
        <v>255</v>
      </c>
    </row>
    <row r="151" spans="75:84" x14ac:dyDescent="0.35">
      <c r="BW151" s="11">
        <v>1.9640000000000002E-5</v>
      </c>
      <c r="BX151">
        <v>255</v>
      </c>
      <c r="BY151">
        <v>255</v>
      </c>
      <c r="BZ151">
        <v>255</v>
      </c>
      <c r="CC151" s="24">
        <v>7.0899999999999999E-6</v>
      </c>
      <c r="CD151" s="23">
        <v>255</v>
      </c>
      <c r="CE151" s="23">
        <v>255</v>
      </c>
      <c r="CF151" s="23">
        <v>255</v>
      </c>
    </row>
    <row r="152" spans="75:84" x14ac:dyDescent="0.35">
      <c r="BW152" s="11">
        <v>1.571E-4</v>
      </c>
      <c r="BX152">
        <v>255</v>
      </c>
      <c r="BY152">
        <v>255</v>
      </c>
      <c r="BZ152">
        <v>255</v>
      </c>
      <c r="CC152" s="24">
        <v>3.5499999999999999E-6</v>
      </c>
      <c r="CD152" s="23">
        <v>255</v>
      </c>
      <c r="CE152" s="23">
        <v>255</v>
      </c>
      <c r="CF152" s="23">
        <v>255</v>
      </c>
    </row>
    <row r="153" spans="75:84" x14ac:dyDescent="0.35">
      <c r="BW153" s="11">
        <v>1.9640000000000002E-5</v>
      </c>
      <c r="BX153">
        <v>255</v>
      </c>
      <c r="BY153">
        <v>255</v>
      </c>
      <c r="BZ153">
        <v>255</v>
      </c>
      <c r="CC153" s="24">
        <v>7.0899999999999999E-6</v>
      </c>
      <c r="CD153" s="23">
        <v>255</v>
      </c>
      <c r="CE153" s="23">
        <v>255</v>
      </c>
      <c r="CF153" s="23">
        <v>255</v>
      </c>
    </row>
    <row r="154" spans="75:84" x14ac:dyDescent="0.35">
      <c r="BW154" s="11">
        <v>1.9640000000000002E-5</v>
      </c>
      <c r="BX154">
        <v>255</v>
      </c>
      <c r="BY154">
        <v>255</v>
      </c>
      <c r="BZ154">
        <v>255</v>
      </c>
      <c r="CC154" s="24">
        <v>7.0899999999999999E-6</v>
      </c>
      <c r="CD154" s="23">
        <v>255</v>
      </c>
      <c r="CE154" s="23">
        <v>255</v>
      </c>
      <c r="CF154" s="23">
        <v>255</v>
      </c>
    </row>
    <row r="155" spans="75:84" x14ac:dyDescent="0.35">
      <c r="BW155" s="11">
        <v>5.8909999999999997E-5</v>
      </c>
      <c r="BX155">
        <v>255</v>
      </c>
      <c r="BY155">
        <v>255</v>
      </c>
      <c r="BZ155">
        <v>255</v>
      </c>
      <c r="CC155" s="24">
        <v>1.77E-6</v>
      </c>
      <c r="CD155" s="23">
        <v>255</v>
      </c>
      <c r="CE155" s="23">
        <v>255</v>
      </c>
      <c r="CF155" s="23">
        <v>255</v>
      </c>
    </row>
    <row r="156" spans="75:84" x14ac:dyDescent="0.35">
      <c r="BW156" s="11">
        <v>5.8909999999999997E-5</v>
      </c>
      <c r="BX156">
        <v>255</v>
      </c>
      <c r="BY156">
        <v>255</v>
      </c>
      <c r="BZ156">
        <v>255</v>
      </c>
      <c r="CC156" s="24">
        <v>9.7499999999999998E-5</v>
      </c>
      <c r="CD156" s="23">
        <v>255</v>
      </c>
      <c r="CE156" s="23">
        <v>255</v>
      </c>
      <c r="CF156" s="23">
        <v>255</v>
      </c>
    </row>
    <row r="157" spans="75:84" x14ac:dyDescent="0.35">
      <c r="BW157" s="11">
        <v>5.8909999999999997E-5</v>
      </c>
      <c r="BX157">
        <v>255</v>
      </c>
      <c r="BY157">
        <v>255</v>
      </c>
      <c r="BZ157">
        <v>255</v>
      </c>
      <c r="CC157" s="24">
        <v>1.77E-6</v>
      </c>
      <c r="CD157" s="23">
        <v>255</v>
      </c>
      <c r="CE157" s="23">
        <v>255</v>
      </c>
      <c r="CF157" s="23">
        <v>255</v>
      </c>
    </row>
    <row r="158" spans="75:84" x14ac:dyDescent="0.35">
      <c r="BW158" s="11">
        <v>1.9640000000000002E-5</v>
      </c>
      <c r="BX158">
        <v>255</v>
      </c>
      <c r="BY158">
        <v>255</v>
      </c>
      <c r="BZ158">
        <v>255</v>
      </c>
      <c r="CC158" s="24">
        <v>1.77E-6</v>
      </c>
      <c r="CD158" s="23">
        <v>255</v>
      </c>
      <c r="CE158" s="23">
        <v>255</v>
      </c>
      <c r="CF158" s="23">
        <v>255</v>
      </c>
    </row>
    <row r="159" spans="75:84" x14ac:dyDescent="0.35">
      <c r="BW159" s="11">
        <v>1.9640000000000002E-5</v>
      </c>
      <c r="BX159">
        <v>255</v>
      </c>
      <c r="BY159">
        <v>255</v>
      </c>
      <c r="BZ159">
        <v>255</v>
      </c>
      <c r="CC159" s="24">
        <v>1.77E-6</v>
      </c>
      <c r="CD159" s="23">
        <v>255</v>
      </c>
      <c r="CE159" s="23">
        <v>255</v>
      </c>
      <c r="CF159" s="23">
        <v>255</v>
      </c>
    </row>
    <row r="160" spans="75:84" x14ac:dyDescent="0.35">
      <c r="BW160" s="11">
        <v>3.9270000000000002E-5</v>
      </c>
      <c r="BX160">
        <v>255</v>
      </c>
      <c r="BY160">
        <v>255</v>
      </c>
      <c r="BZ160">
        <v>255</v>
      </c>
      <c r="CC160" s="24">
        <v>8.8699999999999998E-6</v>
      </c>
      <c r="CD160" s="23">
        <v>255</v>
      </c>
      <c r="CE160" s="23">
        <v>255</v>
      </c>
      <c r="CF160" s="23">
        <v>255</v>
      </c>
    </row>
    <row r="161" spans="75:84" x14ac:dyDescent="0.35">
      <c r="BW161" s="11">
        <v>1.178E-4</v>
      </c>
      <c r="BX161">
        <v>255</v>
      </c>
      <c r="BY161">
        <v>255</v>
      </c>
      <c r="BZ161">
        <v>255</v>
      </c>
      <c r="CC161" s="24">
        <v>1.24E-5</v>
      </c>
      <c r="CD161" s="23">
        <v>255</v>
      </c>
      <c r="CE161" s="23">
        <v>255</v>
      </c>
      <c r="CF161" s="23">
        <v>255</v>
      </c>
    </row>
    <row r="162" spans="75:84" x14ac:dyDescent="0.35">
      <c r="BW162" s="11">
        <v>1.9640000000000002E-5</v>
      </c>
      <c r="BX162">
        <v>255</v>
      </c>
      <c r="BY162">
        <v>255</v>
      </c>
      <c r="BZ162">
        <v>255</v>
      </c>
      <c r="CC162" s="24">
        <v>3.5499999999999999E-6</v>
      </c>
      <c r="CD162" s="23">
        <v>255</v>
      </c>
      <c r="CE162" s="23">
        <v>255</v>
      </c>
      <c r="CF162" s="23">
        <v>255</v>
      </c>
    </row>
    <row r="163" spans="75:84" x14ac:dyDescent="0.35">
      <c r="BW163" s="11">
        <v>3.9270000000000002E-5</v>
      </c>
      <c r="BX163">
        <v>255</v>
      </c>
      <c r="BY163">
        <v>255</v>
      </c>
      <c r="BZ163">
        <v>255</v>
      </c>
      <c r="CC163" s="24">
        <v>4.0400000000000001E-4</v>
      </c>
      <c r="CD163" s="23">
        <v>255</v>
      </c>
      <c r="CE163" s="23">
        <v>255</v>
      </c>
      <c r="CF163" s="23">
        <v>255</v>
      </c>
    </row>
    <row r="164" spans="75:84" x14ac:dyDescent="0.35">
      <c r="BW164" s="11">
        <v>1.571E-4</v>
      </c>
      <c r="BX164">
        <v>255</v>
      </c>
      <c r="BY164">
        <v>255</v>
      </c>
      <c r="BZ164">
        <v>255</v>
      </c>
      <c r="CC164" s="24">
        <v>1.77E-6</v>
      </c>
      <c r="CD164" s="23">
        <v>255</v>
      </c>
      <c r="CE164" s="23">
        <v>255</v>
      </c>
      <c r="CF164" s="23">
        <v>255</v>
      </c>
    </row>
    <row r="165" spans="75:84" x14ac:dyDescent="0.35">
      <c r="BW165" s="11">
        <v>3.9270000000000002E-5</v>
      </c>
      <c r="BX165">
        <v>255</v>
      </c>
      <c r="BY165">
        <v>255</v>
      </c>
      <c r="BZ165">
        <v>255</v>
      </c>
      <c r="CC165" s="24">
        <v>1.77E-6</v>
      </c>
      <c r="CD165" s="23">
        <v>255</v>
      </c>
      <c r="CE165" s="23">
        <v>255</v>
      </c>
      <c r="CF165" s="23">
        <v>255</v>
      </c>
    </row>
    <row r="166" spans="75:84" x14ac:dyDescent="0.35">
      <c r="BW166" s="11">
        <v>5.4980000000000003E-4</v>
      </c>
      <c r="BX166">
        <v>255</v>
      </c>
      <c r="BY166">
        <v>255</v>
      </c>
      <c r="BZ166">
        <v>255</v>
      </c>
      <c r="CC166" s="24">
        <v>1.77E-6</v>
      </c>
      <c r="CD166" s="23">
        <v>255</v>
      </c>
      <c r="CE166" s="23">
        <v>255</v>
      </c>
      <c r="CF166" s="23">
        <v>255</v>
      </c>
    </row>
    <row r="167" spans="75:84" x14ac:dyDescent="0.35">
      <c r="BW167" s="11">
        <v>3.9270000000000002E-5</v>
      </c>
      <c r="BX167">
        <v>255</v>
      </c>
      <c r="BY167">
        <v>255</v>
      </c>
      <c r="BZ167">
        <v>255</v>
      </c>
      <c r="CC167" s="24">
        <v>7.6199999999999995E-5</v>
      </c>
      <c r="CD167" s="23">
        <v>255</v>
      </c>
      <c r="CE167" s="23">
        <v>255</v>
      </c>
      <c r="CF167" s="23">
        <v>255</v>
      </c>
    </row>
    <row r="168" spans="75:84" x14ac:dyDescent="0.35">
      <c r="BW168" s="11">
        <v>1.9640000000000002E-5</v>
      </c>
      <c r="BX168">
        <v>255</v>
      </c>
      <c r="BY168">
        <v>255</v>
      </c>
      <c r="BZ168">
        <v>255</v>
      </c>
      <c r="CC168" s="24">
        <v>1.77E-6</v>
      </c>
      <c r="CD168" s="23">
        <v>255</v>
      </c>
      <c r="CE168" s="23">
        <v>255</v>
      </c>
      <c r="CF168" s="23">
        <v>255</v>
      </c>
    </row>
    <row r="169" spans="75:84" x14ac:dyDescent="0.35">
      <c r="BW169" s="11">
        <v>1.9640000000000002E-5</v>
      </c>
      <c r="BX169">
        <v>255</v>
      </c>
      <c r="BY169">
        <v>255</v>
      </c>
      <c r="BZ169">
        <v>255</v>
      </c>
      <c r="CC169" s="24">
        <v>1.77E-6</v>
      </c>
      <c r="CD169" s="23">
        <v>255</v>
      </c>
      <c r="CE169" s="23">
        <v>255</v>
      </c>
      <c r="CF169" s="23">
        <v>255</v>
      </c>
    </row>
    <row r="170" spans="75:84" x14ac:dyDescent="0.35">
      <c r="BW170" s="11">
        <v>1.9640000000000002E-5</v>
      </c>
      <c r="BX170">
        <v>255</v>
      </c>
      <c r="BY170">
        <v>255</v>
      </c>
      <c r="BZ170">
        <v>255</v>
      </c>
      <c r="CC170" s="24">
        <v>1.77E-6</v>
      </c>
      <c r="CD170" s="23">
        <v>255</v>
      </c>
      <c r="CE170" s="23">
        <v>255</v>
      </c>
      <c r="CF170" s="23">
        <v>255</v>
      </c>
    </row>
    <row r="171" spans="75:84" x14ac:dyDescent="0.35">
      <c r="BW171" s="11">
        <v>1.9640000000000002E-5</v>
      </c>
      <c r="BX171">
        <v>255</v>
      </c>
      <c r="BY171">
        <v>255</v>
      </c>
      <c r="BZ171">
        <v>255</v>
      </c>
      <c r="CC171" s="24">
        <v>1.77E-6</v>
      </c>
      <c r="CD171" s="23">
        <v>255</v>
      </c>
      <c r="CE171" s="23">
        <v>255</v>
      </c>
      <c r="CF171" s="23">
        <v>255</v>
      </c>
    </row>
    <row r="172" spans="75:84" x14ac:dyDescent="0.35">
      <c r="BW172" s="11">
        <v>3.9270000000000002E-5</v>
      </c>
      <c r="BX172">
        <v>255</v>
      </c>
      <c r="BY172">
        <v>255</v>
      </c>
      <c r="BZ172">
        <v>255</v>
      </c>
      <c r="CC172" s="24">
        <v>1.77E-6</v>
      </c>
      <c r="CD172" s="23">
        <v>255</v>
      </c>
      <c r="CE172" s="23">
        <v>255</v>
      </c>
      <c r="CF172" s="23">
        <v>255</v>
      </c>
    </row>
    <row r="173" spans="75:84" x14ac:dyDescent="0.35">
      <c r="BW173" s="11">
        <v>1.9640000000000002E-5</v>
      </c>
      <c r="BX173">
        <v>255</v>
      </c>
      <c r="BY173">
        <v>255</v>
      </c>
      <c r="BZ173">
        <v>255</v>
      </c>
      <c r="CC173" s="24">
        <v>1.77E-6</v>
      </c>
      <c r="CD173" s="23">
        <v>255</v>
      </c>
      <c r="CE173" s="23">
        <v>255</v>
      </c>
      <c r="CF173" s="23">
        <v>255</v>
      </c>
    </row>
    <row r="174" spans="75:84" x14ac:dyDescent="0.35">
      <c r="BW174" s="11">
        <v>1.9640000000000002E-5</v>
      </c>
      <c r="BX174">
        <v>255</v>
      </c>
      <c r="BY174">
        <v>255</v>
      </c>
      <c r="BZ174">
        <v>255</v>
      </c>
      <c r="CC174" s="24">
        <v>4.7899999999999999E-5</v>
      </c>
      <c r="CD174" s="23">
        <v>255</v>
      </c>
      <c r="CE174" s="23">
        <v>255</v>
      </c>
      <c r="CF174" s="23">
        <v>255</v>
      </c>
    </row>
    <row r="175" spans="75:84" x14ac:dyDescent="0.35">
      <c r="BW175" s="11">
        <v>1.9640000000000002E-5</v>
      </c>
      <c r="BX175">
        <v>255</v>
      </c>
      <c r="BY175">
        <v>255</v>
      </c>
      <c r="BZ175">
        <v>255</v>
      </c>
      <c r="CC175" s="24">
        <v>5.3199999999999999E-6</v>
      </c>
      <c r="CD175" s="23">
        <v>255</v>
      </c>
      <c r="CE175" s="23">
        <v>255</v>
      </c>
      <c r="CF175" s="23">
        <v>255</v>
      </c>
    </row>
    <row r="176" spans="75:84" x14ac:dyDescent="0.35">
      <c r="BW176" s="11">
        <v>3.9270000000000002E-5</v>
      </c>
      <c r="BX176">
        <v>255</v>
      </c>
      <c r="BY176">
        <v>255</v>
      </c>
      <c r="BZ176">
        <v>255</v>
      </c>
      <c r="CC176" s="24">
        <v>1.77E-6</v>
      </c>
      <c r="CD176" s="23">
        <v>255</v>
      </c>
      <c r="CE176" s="23">
        <v>255</v>
      </c>
      <c r="CF176" s="23">
        <v>255</v>
      </c>
    </row>
    <row r="177" spans="75:84" x14ac:dyDescent="0.35">
      <c r="BW177" s="11">
        <v>1.9640000000000002E-5</v>
      </c>
      <c r="BX177">
        <v>255</v>
      </c>
      <c r="BY177">
        <v>255</v>
      </c>
      <c r="BZ177">
        <v>255</v>
      </c>
      <c r="CC177" s="24">
        <v>1.77E-6</v>
      </c>
      <c r="CD177" s="23">
        <v>255</v>
      </c>
      <c r="CE177" s="23">
        <v>255</v>
      </c>
      <c r="CF177" s="23">
        <v>255</v>
      </c>
    </row>
    <row r="178" spans="75:84" x14ac:dyDescent="0.35">
      <c r="BW178" s="11">
        <v>3.9270000000000002E-5</v>
      </c>
      <c r="BX178">
        <v>255</v>
      </c>
      <c r="BY178">
        <v>255</v>
      </c>
      <c r="BZ178">
        <v>255</v>
      </c>
      <c r="CC178" s="24">
        <v>3.5499999999999999E-6</v>
      </c>
      <c r="CD178" s="23">
        <v>255</v>
      </c>
      <c r="CE178" s="23">
        <v>255</v>
      </c>
      <c r="CF178" s="23">
        <v>255</v>
      </c>
    </row>
    <row r="179" spans="75:84" x14ac:dyDescent="0.35">
      <c r="BW179" s="11">
        <v>3.9270000000000002E-5</v>
      </c>
      <c r="BX179">
        <v>255</v>
      </c>
      <c r="BY179">
        <v>255</v>
      </c>
      <c r="BZ179">
        <v>255</v>
      </c>
      <c r="CC179" s="24">
        <v>1.77E-6</v>
      </c>
      <c r="CD179" s="23">
        <v>255</v>
      </c>
      <c r="CE179" s="23">
        <v>255</v>
      </c>
      <c r="CF179" s="23">
        <v>255</v>
      </c>
    </row>
    <row r="180" spans="75:84" x14ac:dyDescent="0.35">
      <c r="BW180" s="11">
        <v>3.9270000000000002E-5</v>
      </c>
      <c r="BX180">
        <v>255</v>
      </c>
      <c r="BY180">
        <v>255</v>
      </c>
      <c r="BZ180">
        <v>255</v>
      </c>
      <c r="CC180" s="24">
        <v>1.77E-6</v>
      </c>
      <c r="CD180" s="23">
        <v>255</v>
      </c>
      <c r="CE180" s="23">
        <v>255</v>
      </c>
      <c r="CF180" s="23">
        <v>255</v>
      </c>
    </row>
    <row r="181" spans="75:84" x14ac:dyDescent="0.35">
      <c r="BW181" s="11">
        <v>7.8549999999999998E-5</v>
      </c>
      <c r="BX181">
        <v>255</v>
      </c>
      <c r="BY181">
        <v>255</v>
      </c>
      <c r="BZ181">
        <v>255</v>
      </c>
      <c r="CC181" s="24">
        <v>1.77E-6</v>
      </c>
      <c r="CD181" s="23">
        <v>255</v>
      </c>
      <c r="CE181" s="23">
        <v>255</v>
      </c>
      <c r="CF181" s="23">
        <v>255</v>
      </c>
    </row>
    <row r="182" spans="75:84" x14ac:dyDescent="0.35">
      <c r="BW182" s="11">
        <v>3.9270000000000002E-5</v>
      </c>
      <c r="BX182">
        <v>255</v>
      </c>
      <c r="BY182">
        <v>255</v>
      </c>
      <c r="BZ182">
        <v>255</v>
      </c>
      <c r="CC182" s="24">
        <v>1.77E-6</v>
      </c>
      <c r="CD182" s="23">
        <v>255</v>
      </c>
      <c r="CE182" s="23">
        <v>255</v>
      </c>
      <c r="CF182" s="23">
        <v>255</v>
      </c>
    </row>
    <row r="183" spans="75:84" x14ac:dyDescent="0.35">
      <c r="BW183" s="11">
        <v>1.9640000000000002E-5</v>
      </c>
      <c r="BX183">
        <v>255</v>
      </c>
      <c r="BY183">
        <v>255</v>
      </c>
      <c r="BZ183">
        <v>255</v>
      </c>
      <c r="CC183" s="24">
        <v>1.77E-6</v>
      </c>
      <c r="CD183" s="23">
        <v>255</v>
      </c>
      <c r="CE183" s="23">
        <v>255</v>
      </c>
      <c r="CF183" s="23">
        <v>255</v>
      </c>
    </row>
    <row r="184" spans="75:84" x14ac:dyDescent="0.35">
      <c r="BW184" s="11">
        <v>1.9640000000000002E-5</v>
      </c>
      <c r="BX184">
        <v>255</v>
      </c>
      <c r="BY184">
        <v>255</v>
      </c>
      <c r="BZ184">
        <v>255</v>
      </c>
      <c r="CC184" s="24">
        <v>1.77E-6</v>
      </c>
      <c r="CD184" s="23">
        <v>255</v>
      </c>
      <c r="CE184" s="23">
        <v>255</v>
      </c>
      <c r="CF184" s="23">
        <v>255</v>
      </c>
    </row>
    <row r="185" spans="75:84" x14ac:dyDescent="0.35">
      <c r="BW185" s="11">
        <v>1.9640000000000002E-5</v>
      </c>
      <c r="BX185">
        <v>255</v>
      </c>
      <c r="BY185">
        <v>255</v>
      </c>
      <c r="BZ185">
        <v>255</v>
      </c>
      <c r="CC185" s="24">
        <v>1.5999999999999999E-5</v>
      </c>
      <c r="CD185" s="23">
        <v>255</v>
      </c>
      <c r="CE185" s="23">
        <v>255</v>
      </c>
      <c r="CF185" s="23">
        <v>255</v>
      </c>
    </row>
    <row r="186" spans="75:84" x14ac:dyDescent="0.35">
      <c r="BW186" s="11">
        <v>1.9640000000000002E-5</v>
      </c>
      <c r="BX186">
        <v>255</v>
      </c>
      <c r="BY186">
        <v>255</v>
      </c>
      <c r="BZ186">
        <v>255</v>
      </c>
      <c r="CC186" s="24">
        <v>3.5499999999999999E-6</v>
      </c>
      <c r="CD186" s="23">
        <v>255</v>
      </c>
      <c r="CE186" s="23">
        <v>255</v>
      </c>
      <c r="CF186" s="23">
        <v>255</v>
      </c>
    </row>
    <row r="187" spans="75:84" x14ac:dyDescent="0.35">
      <c r="BW187" s="11">
        <v>9.8179999999999999E-5</v>
      </c>
      <c r="BX187">
        <v>255</v>
      </c>
      <c r="BY187">
        <v>255</v>
      </c>
      <c r="BZ187">
        <v>255</v>
      </c>
      <c r="CC187" s="24">
        <v>5.3199999999999999E-6</v>
      </c>
      <c r="CD187" s="23">
        <v>255</v>
      </c>
      <c r="CE187" s="23">
        <v>255</v>
      </c>
      <c r="CF187" s="23">
        <v>255</v>
      </c>
    </row>
    <row r="188" spans="75:84" x14ac:dyDescent="0.35">
      <c r="BW188" s="11">
        <v>1.9640000000000002E-5</v>
      </c>
      <c r="BX188">
        <v>255</v>
      </c>
      <c r="BY188">
        <v>255</v>
      </c>
      <c r="BZ188">
        <v>255</v>
      </c>
      <c r="CC188" s="24">
        <v>1.77E-6</v>
      </c>
      <c r="CD188" s="23">
        <v>255</v>
      </c>
      <c r="CE188" s="23">
        <v>255</v>
      </c>
      <c r="CF188" s="23">
        <v>255</v>
      </c>
    </row>
    <row r="189" spans="75:84" x14ac:dyDescent="0.35">
      <c r="BW189" s="11">
        <v>3.9270000000000002E-5</v>
      </c>
      <c r="BX189">
        <v>255</v>
      </c>
      <c r="BY189">
        <v>255</v>
      </c>
      <c r="BZ189">
        <v>255</v>
      </c>
      <c r="CC189" s="24">
        <v>3.5499999999999999E-6</v>
      </c>
      <c r="CD189" s="23">
        <v>255</v>
      </c>
      <c r="CE189" s="23">
        <v>255</v>
      </c>
      <c r="CF189" s="23">
        <v>255</v>
      </c>
    </row>
    <row r="190" spans="75:84" x14ac:dyDescent="0.35">
      <c r="BW190" s="11">
        <v>1.9640000000000002E-5</v>
      </c>
      <c r="BX190">
        <v>255</v>
      </c>
      <c r="BY190">
        <v>255</v>
      </c>
      <c r="BZ190">
        <v>255</v>
      </c>
      <c r="CC190" s="24">
        <v>7.0899999999999999E-6</v>
      </c>
      <c r="CD190" s="23">
        <v>255</v>
      </c>
      <c r="CE190" s="23">
        <v>255</v>
      </c>
      <c r="CF190" s="23">
        <v>255</v>
      </c>
    </row>
    <row r="191" spans="75:84" x14ac:dyDescent="0.35">
      <c r="BW191" s="11">
        <v>1.571E-4</v>
      </c>
      <c r="BX191">
        <v>255</v>
      </c>
      <c r="BY191">
        <v>255</v>
      </c>
      <c r="BZ191">
        <v>255</v>
      </c>
      <c r="CC191" s="24">
        <v>1.5999999999999999E-5</v>
      </c>
      <c r="CD191" s="23">
        <v>255</v>
      </c>
      <c r="CE191" s="23">
        <v>255</v>
      </c>
      <c r="CF191" s="23">
        <v>255</v>
      </c>
    </row>
    <row r="192" spans="75:84" x14ac:dyDescent="0.35">
      <c r="BW192" s="11">
        <v>1.9640000000000002E-5</v>
      </c>
      <c r="BX192">
        <v>255</v>
      </c>
      <c r="BY192">
        <v>255</v>
      </c>
      <c r="BZ192">
        <v>255</v>
      </c>
      <c r="CC192" s="24">
        <v>1.77E-6</v>
      </c>
      <c r="CD192" s="23">
        <v>255</v>
      </c>
      <c r="CE192" s="23">
        <v>255</v>
      </c>
      <c r="CF192" s="23">
        <v>255</v>
      </c>
    </row>
    <row r="193" spans="75:84" x14ac:dyDescent="0.35">
      <c r="BW193" s="11">
        <v>1.9640000000000002E-5</v>
      </c>
      <c r="BX193">
        <v>255</v>
      </c>
      <c r="BY193">
        <v>255</v>
      </c>
      <c r="BZ193">
        <v>255</v>
      </c>
      <c r="CC193" s="24">
        <v>1.06E-5</v>
      </c>
      <c r="CD193" s="23">
        <v>255</v>
      </c>
      <c r="CE193" s="23">
        <v>255</v>
      </c>
      <c r="CF193" s="23">
        <v>255</v>
      </c>
    </row>
    <row r="194" spans="75:84" x14ac:dyDescent="0.35">
      <c r="BW194" s="11">
        <v>5.3019999999999999E-4</v>
      </c>
      <c r="BX194">
        <v>236.11099999999999</v>
      </c>
      <c r="BY194">
        <v>0</v>
      </c>
      <c r="BZ194">
        <v>255</v>
      </c>
      <c r="CC194" s="24">
        <v>7.0899999999999999E-6</v>
      </c>
      <c r="CD194" s="23">
        <v>255</v>
      </c>
      <c r="CE194" s="23">
        <v>255</v>
      </c>
      <c r="CF194" s="23">
        <v>255</v>
      </c>
    </row>
    <row r="195" spans="75:84" x14ac:dyDescent="0.35">
      <c r="BW195" s="11">
        <v>3.9270000000000002E-5</v>
      </c>
      <c r="BX195">
        <v>255</v>
      </c>
      <c r="BY195">
        <v>255</v>
      </c>
      <c r="BZ195">
        <v>255</v>
      </c>
      <c r="CC195" s="24">
        <v>1.77E-6</v>
      </c>
      <c r="CD195" s="23">
        <v>255</v>
      </c>
      <c r="CE195" s="23">
        <v>255</v>
      </c>
      <c r="CF195" s="23">
        <v>255</v>
      </c>
    </row>
    <row r="196" spans="75:84" x14ac:dyDescent="0.35">
      <c r="BW196" s="11">
        <v>1.9640000000000002E-5</v>
      </c>
      <c r="BX196">
        <v>255</v>
      </c>
      <c r="BY196">
        <v>255</v>
      </c>
      <c r="BZ196">
        <v>255</v>
      </c>
      <c r="CC196" s="24">
        <v>3.5499999999999999E-6</v>
      </c>
      <c r="CD196" s="23">
        <v>255</v>
      </c>
      <c r="CE196" s="23">
        <v>255</v>
      </c>
      <c r="CF196" s="23">
        <v>255</v>
      </c>
    </row>
    <row r="197" spans="75:84" x14ac:dyDescent="0.35">
      <c r="BW197" s="11">
        <v>3.9270000000000002E-5</v>
      </c>
      <c r="BX197">
        <v>255</v>
      </c>
      <c r="BY197">
        <v>255</v>
      </c>
      <c r="BZ197">
        <v>255</v>
      </c>
      <c r="CC197" s="24">
        <v>1.77E-6</v>
      </c>
      <c r="CD197" s="23">
        <v>255</v>
      </c>
      <c r="CE197" s="23">
        <v>255</v>
      </c>
      <c r="CF197" s="23">
        <v>255</v>
      </c>
    </row>
    <row r="198" spans="75:84" x14ac:dyDescent="0.35">
      <c r="BW198" s="11">
        <v>7.8549999999999998E-5</v>
      </c>
      <c r="BX198">
        <v>255</v>
      </c>
      <c r="BY198">
        <v>255</v>
      </c>
      <c r="BZ198">
        <v>255</v>
      </c>
      <c r="CC198" s="24">
        <v>1.77E-6</v>
      </c>
      <c r="CD198" s="23">
        <v>255</v>
      </c>
      <c r="CE198" s="23">
        <v>255</v>
      </c>
      <c r="CF198" s="23">
        <v>255</v>
      </c>
    </row>
    <row r="199" spans="75:84" x14ac:dyDescent="0.35">
      <c r="BW199" s="11">
        <v>1.9640000000000002E-5</v>
      </c>
      <c r="BX199">
        <v>255</v>
      </c>
      <c r="BY199">
        <v>255</v>
      </c>
      <c r="BZ199">
        <v>255</v>
      </c>
      <c r="CC199" s="24">
        <v>5.3199999999999999E-6</v>
      </c>
      <c r="CD199" s="23">
        <v>255</v>
      </c>
      <c r="CE199" s="23">
        <v>255</v>
      </c>
      <c r="CF199" s="23">
        <v>255</v>
      </c>
    </row>
    <row r="200" spans="75:84" x14ac:dyDescent="0.35">
      <c r="BW200" s="11">
        <v>2.3560000000000001E-4</v>
      </c>
      <c r="BX200">
        <v>255</v>
      </c>
      <c r="BY200">
        <v>255</v>
      </c>
      <c r="BZ200">
        <v>255</v>
      </c>
      <c r="CC200" s="24">
        <v>1.77E-6</v>
      </c>
      <c r="CD200" s="23">
        <v>255</v>
      </c>
      <c r="CE200" s="23">
        <v>255</v>
      </c>
      <c r="CF200" s="23">
        <v>255</v>
      </c>
    </row>
    <row r="201" spans="75:84" x14ac:dyDescent="0.35">
      <c r="BW201">
        <v>5.0000000000000001E-3</v>
      </c>
      <c r="BX201">
        <v>247.60900000000001</v>
      </c>
      <c r="BY201">
        <v>0</v>
      </c>
      <c r="BZ201">
        <v>255</v>
      </c>
      <c r="CC201" s="24">
        <v>1.77E-6</v>
      </c>
      <c r="CD201" s="23">
        <v>255</v>
      </c>
      <c r="CE201" s="23">
        <v>255</v>
      </c>
      <c r="CF201" s="23">
        <v>255</v>
      </c>
    </row>
    <row r="202" spans="75:84" x14ac:dyDescent="0.35">
      <c r="BW202" s="11">
        <v>3.3379999999999998E-4</v>
      </c>
      <c r="BX202">
        <v>255</v>
      </c>
      <c r="BY202">
        <v>255</v>
      </c>
      <c r="BZ202">
        <v>255</v>
      </c>
      <c r="CC202" s="24">
        <v>1.77E-6</v>
      </c>
      <c r="CD202" s="23">
        <v>255</v>
      </c>
      <c r="CE202" s="23">
        <v>255</v>
      </c>
      <c r="CF202" s="23">
        <v>255</v>
      </c>
    </row>
    <row r="203" spans="75:84" x14ac:dyDescent="0.35">
      <c r="BW203" s="11">
        <v>3.9270000000000002E-5</v>
      </c>
      <c r="BX203">
        <v>255</v>
      </c>
      <c r="BY203">
        <v>255</v>
      </c>
      <c r="BZ203">
        <v>255</v>
      </c>
      <c r="CC203" s="24">
        <v>1.77E-6</v>
      </c>
      <c r="CD203" s="23">
        <v>255</v>
      </c>
      <c r="CE203" s="23">
        <v>255</v>
      </c>
      <c r="CF203" s="23">
        <v>255</v>
      </c>
    </row>
    <row r="204" spans="75:84" x14ac:dyDescent="0.35">
      <c r="BW204" s="11">
        <v>9.4260000000000004E-4</v>
      </c>
      <c r="BX204">
        <v>249.68799999999999</v>
      </c>
      <c r="BY204">
        <v>0</v>
      </c>
      <c r="BZ204">
        <v>255</v>
      </c>
      <c r="CC204" s="24">
        <v>1.77E-6</v>
      </c>
      <c r="CD204" s="23">
        <v>255</v>
      </c>
      <c r="CE204" s="23">
        <v>255</v>
      </c>
      <c r="CF204" s="23">
        <v>255</v>
      </c>
    </row>
    <row r="205" spans="75:84" x14ac:dyDescent="0.35">
      <c r="BW205" s="11">
        <v>3.9270000000000002E-5</v>
      </c>
      <c r="BX205">
        <v>255</v>
      </c>
      <c r="BY205">
        <v>255</v>
      </c>
      <c r="BZ205">
        <v>255</v>
      </c>
      <c r="CC205" s="24">
        <v>3.5499999999999999E-6</v>
      </c>
      <c r="CD205" s="23">
        <v>255</v>
      </c>
      <c r="CE205" s="23">
        <v>255</v>
      </c>
      <c r="CF205" s="23">
        <v>255</v>
      </c>
    </row>
    <row r="206" spans="75:84" x14ac:dyDescent="0.35">
      <c r="BW206" s="11">
        <v>9.8179999999999999E-5</v>
      </c>
      <c r="BX206">
        <v>255</v>
      </c>
      <c r="BY206">
        <v>255</v>
      </c>
      <c r="BZ206">
        <v>255</v>
      </c>
      <c r="CC206" s="24">
        <v>1.77E-6</v>
      </c>
      <c r="CD206" s="23">
        <v>255</v>
      </c>
      <c r="CE206" s="23">
        <v>255</v>
      </c>
      <c r="CF206" s="23">
        <v>255</v>
      </c>
    </row>
    <row r="207" spans="75:84" x14ac:dyDescent="0.35">
      <c r="BW207" s="11">
        <v>3.9270000000000002E-5</v>
      </c>
      <c r="BX207">
        <v>255</v>
      </c>
      <c r="BY207">
        <v>255</v>
      </c>
      <c r="BZ207">
        <v>255</v>
      </c>
      <c r="CC207" s="24">
        <v>3.8999999999999999E-5</v>
      </c>
      <c r="CD207" s="23">
        <v>255</v>
      </c>
      <c r="CE207" s="23">
        <v>255</v>
      </c>
      <c r="CF207" s="23">
        <v>255</v>
      </c>
    </row>
    <row r="208" spans="75:84" x14ac:dyDescent="0.35">
      <c r="BW208">
        <v>1E-3</v>
      </c>
      <c r="BX208">
        <v>250</v>
      </c>
      <c r="BY208">
        <v>0</v>
      </c>
      <c r="BZ208">
        <v>255</v>
      </c>
      <c r="CC208" s="24">
        <v>2.3099999999999999E-5</v>
      </c>
      <c r="CD208" s="23">
        <v>255</v>
      </c>
      <c r="CE208" s="23">
        <v>255</v>
      </c>
      <c r="CF208" s="23">
        <v>255</v>
      </c>
    </row>
    <row r="209" spans="75:84" x14ac:dyDescent="0.35">
      <c r="BW209" s="11">
        <v>7.8549999999999998E-5</v>
      </c>
      <c r="BX209">
        <v>255</v>
      </c>
      <c r="BY209">
        <v>255</v>
      </c>
      <c r="BZ209">
        <v>255</v>
      </c>
      <c r="CC209" s="24">
        <v>3.5499999999999999E-6</v>
      </c>
      <c r="CD209" s="23">
        <v>255</v>
      </c>
      <c r="CE209" s="23">
        <v>255</v>
      </c>
      <c r="CF209" s="23">
        <v>255</v>
      </c>
    </row>
    <row r="210" spans="75:84" x14ac:dyDescent="0.35">
      <c r="BW210" s="11">
        <v>5.8909999999999997E-5</v>
      </c>
      <c r="BX210">
        <v>255</v>
      </c>
      <c r="BY210">
        <v>255</v>
      </c>
      <c r="BZ210">
        <v>255</v>
      </c>
      <c r="CC210" s="24">
        <v>5.3199999999999999E-6</v>
      </c>
      <c r="CD210" s="23">
        <v>255</v>
      </c>
      <c r="CE210" s="23">
        <v>255</v>
      </c>
      <c r="CF210" s="23">
        <v>255</v>
      </c>
    </row>
    <row r="211" spans="75:84" x14ac:dyDescent="0.35">
      <c r="BW211" s="11">
        <v>1.9640000000000002E-5</v>
      </c>
      <c r="BX211">
        <v>255</v>
      </c>
      <c r="BY211">
        <v>255</v>
      </c>
      <c r="BZ211">
        <v>255</v>
      </c>
      <c r="CC211" s="24">
        <v>1.77E-6</v>
      </c>
      <c r="CD211" s="23">
        <v>255</v>
      </c>
      <c r="CE211" s="23">
        <v>255</v>
      </c>
      <c r="CF211" s="23">
        <v>255</v>
      </c>
    </row>
    <row r="212" spans="75:84" x14ac:dyDescent="0.35">
      <c r="BW212" s="11">
        <v>1.9640000000000002E-5</v>
      </c>
      <c r="BX212">
        <v>255</v>
      </c>
      <c r="BY212">
        <v>255</v>
      </c>
      <c r="BZ212">
        <v>255</v>
      </c>
      <c r="CC212" s="24">
        <v>3.5499999999999999E-6</v>
      </c>
      <c r="CD212" s="23">
        <v>255</v>
      </c>
      <c r="CE212" s="23">
        <v>255</v>
      </c>
      <c r="CF212" s="23">
        <v>255</v>
      </c>
    </row>
    <row r="213" spans="75:84" x14ac:dyDescent="0.35">
      <c r="BW213" s="11">
        <v>9.8179999999999999E-5</v>
      </c>
      <c r="BX213">
        <v>255</v>
      </c>
      <c r="BY213">
        <v>255</v>
      </c>
      <c r="BZ213">
        <v>255</v>
      </c>
      <c r="CC213" s="24">
        <v>1.03E-4</v>
      </c>
      <c r="CD213" s="23">
        <v>255</v>
      </c>
      <c r="CE213" s="23">
        <v>255</v>
      </c>
      <c r="CF213" s="23">
        <v>255</v>
      </c>
    </row>
    <row r="214" spans="75:84" x14ac:dyDescent="0.35">
      <c r="BW214" s="11">
        <v>1.9640000000000002E-5</v>
      </c>
      <c r="BX214">
        <v>255</v>
      </c>
      <c r="BY214">
        <v>255</v>
      </c>
      <c r="BZ214">
        <v>255</v>
      </c>
      <c r="CC214" s="24">
        <v>1.77E-6</v>
      </c>
      <c r="CD214" s="23">
        <v>255</v>
      </c>
      <c r="CE214" s="23">
        <v>255</v>
      </c>
      <c r="CF214" s="23">
        <v>255</v>
      </c>
    </row>
    <row r="215" spans="75:84" x14ac:dyDescent="0.35">
      <c r="BW215" s="11">
        <v>1.9640000000000002E-5</v>
      </c>
      <c r="BX215">
        <v>255</v>
      </c>
      <c r="BY215">
        <v>255</v>
      </c>
      <c r="BZ215">
        <v>255</v>
      </c>
      <c r="CC215" s="24">
        <v>1.77E-6</v>
      </c>
      <c r="CD215" s="23">
        <v>255</v>
      </c>
      <c r="CE215" s="23">
        <v>255</v>
      </c>
      <c r="CF215" s="23">
        <v>255</v>
      </c>
    </row>
    <row r="216" spans="75:84" x14ac:dyDescent="0.35">
      <c r="BW216" s="11">
        <v>6.087E-4</v>
      </c>
      <c r="BX216">
        <v>255</v>
      </c>
      <c r="BY216">
        <v>255</v>
      </c>
      <c r="BZ216">
        <v>255</v>
      </c>
      <c r="CC216" s="24">
        <v>7.0899999999999999E-6</v>
      </c>
      <c r="CD216" s="23">
        <v>255</v>
      </c>
      <c r="CE216" s="23">
        <v>255</v>
      </c>
      <c r="CF216" s="23">
        <v>255</v>
      </c>
    </row>
    <row r="217" spans="75:84" x14ac:dyDescent="0.35">
      <c r="BW217" s="11">
        <v>3.9270000000000002E-5</v>
      </c>
      <c r="BX217">
        <v>255</v>
      </c>
      <c r="BY217">
        <v>255</v>
      </c>
      <c r="BZ217">
        <v>255</v>
      </c>
      <c r="CC217" s="24">
        <v>1.77E-6</v>
      </c>
      <c r="CD217" s="23">
        <v>255</v>
      </c>
      <c r="CE217" s="23">
        <v>255</v>
      </c>
      <c r="CF217" s="23">
        <v>255</v>
      </c>
    </row>
    <row r="218" spans="75:84" x14ac:dyDescent="0.35">
      <c r="BW218" s="11">
        <v>1.571E-4</v>
      </c>
      <c r="BX218">
        <v>255</v>
      </c>
      <c r="BY218">
        <v>255</v>
      </c>
      <c r="BZ218">
        <v>255</v>
      </c>
      <c r="CC218" s="24">
        <v>1.5999999999999999E-5</v>
      </c>
      <c r="CD218" s="23">
        <v>255</v>
      </c>
      <c r="CE218" s="23">
        <v>255</v>
      </c>
      <c r="CF218" s="23">
        <v>255</v>
      </c>
    </row>
    <row r="219" spans="75:84" x14ac:dyDescent="0.35">
      <c r="BW219" s="11">
        <v>1.964E-4</v>
      </c>
      <c r="BX219">
        <v>255</v>
      </c>
      <c r="BY219">
        <v>255</v>
      </c>
      <c r="BZ219">
        <v>255</v>
      </c>
      <c r="CC219" s="24">
        <v>1.77E-6</v>
      </c>
      <c r="CD219" s="23">
        <v>255</v>
      </c>
      <c r="CE219" s="23">
        <v>255</v>
      </c>
      <c r="CF219" s="23">
        <v>255</v>
      </c>
    </row>
    <row r="220" spans="75:84" x14ac:dyDescent="0.35">
      <c r="BW220" s="11">
        <v>1.9640000000000002E-5</v>
      </c>
      <c r="BX220">
        <v>255</v>
      </c>
      <c r="BY220">
        <v>255</v>
      </c>
      <c r="BZ220">
        <v>255</v>
      </c>
      <c r="CC220" s="24">
        <v>1.77E-6</v>
      </c>
      <c r="CD220" s="23">
        <v>255</v>
      </c>
      <c r="CE220" s="23">
        <v>255</v>
      </c>
      <c r="CF220" s="23">
        <v>255</v>
      </c>
    </row>
    <row r="221" spans="75:84" x14ac:dyDescent="0.35">
      <c r="BW221" s="11">
        <v>1.9640000000000002E-5</v>
      </c>
      <c r="BX221">
        <v>255</v>
      </c>
      <c r="BY221">
        <v>255</v>
      </c>
      <c r="BZ221">
        <v>255</v>
      </c>
      <c r="CC221" s="24">
        <v>1.77E-6</v>
      </c>
      <c r="CD221" s="23">
        <v>255</v>
      </c>
      <c r="CE221" s="23">
        <v>255</v>
      </c>
      <c r="CF221" s="23">
        <v>255</v>
      </c>
    </row>
    <row r="222" spans="75:84" x14ac:dyDescent="0.35">
      <c r="BW222" s="11">
        <v>1.9640000000000002E-5</v>
      </c>
      <c r="BX222">
        <v>255</v>
      </c>
      <c r="BY222">
        <v>255</v>
      </c>
      <c r="BZ222">
        <v>255</v>
      </c>
      <c r="CC222" s="24">
        <v>1.77E-6</v>
      </c>
      <c r="CD222" s="23">
        <v>255</v>
      </c>
      <c r="CE222" s="23">
        <v>255</v>
      </c>
      <c r="CF222" s="23">
        <v>255</v>
      </c>
    </row>
    <row r="223" spans="75:84" x14ac:dyDescent="0.35">
      <c r="BW223" s="11">
        <v>1.9640000000000002E-5</v>
      </c>
      <c r="BX223">
        <v>255</v>
      </c>
      <c r="BY223">
        <v>255</v>
      </c>
      <c r="BZ223">
        <v>255</v>
      </c>
      <c r="CC223" s="24">
        <v>1.77E-6</v>
      </c>
      <c r="CD223" s="23">
        <v>255</v>
      </c>
      <c r="CE223" s="23">
        <v>255</v>
      </c>
      <c r="CF223" s="23">
        <v>255</v>
      </c>
    </row>
    <row r="224" spans="75:84" x14ac:dyDescent="0.35">
      <c r="BW224" s="11">
        <v>1.9640000000000002E-5</v>
      </c>
      <c r="BX224">
        <v>255</v>
      </c>
      <c r="BY224">
        <v>255</v>
      </c>
      <c r="BZ224">
        <v>255</v>
      </c>
      <c r="CC224" s="24">
        <v>1.06E-5</v>
      </c>
      <c r="CD224" s="23">
        <v>255</v>
      </c>
      <c r="CE224" s="23">
        <v>255</v>
      </c>
      <c r="CF224" s="23">
        <v>255</v>
      </c>
    </row>
    <row r="225" spans="75:84" x14ac:dyDescent="0.35">
      <c r="BW225" s="11">
        <v>2.1599999999999999E-4</v>
      </c>
      <c r="BX225">
        <v>255</v>
      </c>
      <c r="BY225">
        <v>255</v>
      </c>
      <c r="BZ225">
        <v>255</v>
      </c>
      <c r="CC225" s="24">
        <v>3.5499999999999999E-6</v>
      </c>
      <c r="CD225" s="23">
        <v>255</v>
      </c>
      <c r="CE225" s="23">
        <v>255</v>
      </c>
      <c r="CF225" s="23">
        <v>255</v>
      </c>
    </row>
    <row r="226" spans="75:84" x14ac:dyDescent="0.35">
      <c r="BW226" s="11">
        <v>1.9640000000000002E-5</v>
      </c>
      <c r="BX226">
        <v>255</v>
      </c>
      <c r="BY226">
        <v>255</v>
      </c>
      <c r="BZ226">
        <v>255</v>
      </c>
      <c r="CC226" s="24">
        <v>1.77E-6</v>
      </c>
      <c r="CD226" s="23">
        <v>255</v>
      </c>
      <c r="CE226" s="23">
        <v>255</v>
      </c>
      <c r="CF226" s="23">
        <v>255</v>
      </c>
    </row>
    <row r="227" spans="75:84" x14ac:dyDescent="0.35">
      <c r="BW227" s="11">
        <v>1.9640000000000002E-5</v>
      </c>
      <c r="BX227">
        <v>255</v>
      </c>
      <c r="BY227">
        <v>255</v>
      </c>
      <c r="BZ227">
        <v>255</v>
      </c>
      <c r="CC227" s="24">
        <v>1.77E-6</v>
      </c>
      <c r="CD227" s="23">
        <v>255</v>
      </c>
      <c r="CE227" s="23">
        <v>255</v>
      </c>
      <c r="CF227" s="23">
        <v>255</v>
      </c>
    </row>
    <row r="228" spans="75:84" x14ac:dyDescent="0.35">
      <c r="BW228" s="11">
        <v>1.9640000000000002E-5</v>
      </c>
      <c r="BX228">
        <v>255</v>
      </c>
      <c r="BY228">
        <v>255</v>
      </c>
      <c r="BZ228">
        <v>255</v>
      </c>
      <c r="CC228" s="24">
        <v>1.77E-6</v>
      </c>
      <c r="CD228" s="23">
        <v>255</v>
      </c>
      <c r="CE228" s="23">
        <v>255</v>
      </c>
      <c r="CF228" s="23">
        <v>255</v>
      </c>
    </row>
    <row r="229" spans="75:84" x14ac:dyDescent="0.35">
      <c r="BW229" s="11">
        <v>5.8909999999999997E-5</v>
      </c>
      <c r="BX229">
        <v>255</v>
      </c>
      <c r="BY229">
        <v>255</v>
      </c>
      <c r="BZ229">
        <v>255</v>
      </c>
      <c r="CC229" s="24">
        <v>9.2200000000000005E-5</v>
      </c>
      <c r="CD229" s="23">
        <v>255</v>
      </c>
      <c r="CE229" s="23">
        <v>255</v>
      </c>
      <c r="CF229" s="23">
        <v>255</v>
      </c>
    </row>
    <row r="230" spans="75:84" x14ac:dyDescent="0.35">
      <c r="BW230" s="11">
        <v>1.9640000000000002E-5</v>
      </c>
      <c r="BX230">
        <v>255</v>
      </c>
      <c r="BY230">
        <v>255</v>
      </c>
      <c r="BZ230">
        <v>255</v>
      </c>
      <c r="CC230" s="24">
        <v>1.77E-6</v>
      </c>
      <c r="CD230" s="23">
        <v>255</v>
      </c>
      <c r="CE230" s="23">
        <v>255</v>
      </c>
      <c r="CF230" s="23">
        <v>255</v>
      </c>
    </row>
    <row r="231" spans="75:84" x14ac:dyDescent="0.35">
      <c r="BW231" s="11">
        <v>3.9270000000000002E-5</v>
      </c>
      <c r="BX231">
        <v>255</v>
      </c>
      <c r="BY231">
        <v>255</v>
      </c>
      <c r="BZ231">
        <v>255</v>
      </c>
      <c r="CC231" s="24">
        <v>1.77E-6</v>
      </c>
      <c r="CD231" s="23">
        <v>255</v>
      </c>
      <c r="CE231" s="23">
        <v>255</v>
      </c>
      <c r="CF231" s="23">
        <v>255</v>
      </c>
    </row>
    <row r="232" spans="75:84" x14ac:dyDescent="0.35">
      <c r="BW232" s="11">
        <v>7.4620000000000003E-4</v>
      </c>
      <c r="BX232">
        <v>248.28899999999999</v>
      </c>
      <c r="BY232">
        <v>0</v>
      </c>
      <c r="BZ232">
        <v>255</v>
      </c>
      <c r="CC232" s="24">
        <v>3.5499999999999999E-6</v>
      </c>
      <c r="CD232" s="23">
        <v>255</v>
      </c>
      <c r="CE232" s="23">
        <v>255</v>
      </c>
      <c r="CF232" s="23">
        <v>255</v>
      </c>
    </row>
    <row r="233" spans="75:84" x14ac:dyDescent="0.35">
      <c r="BW233" s="11">
        <v>8.6399999999999997E-4</v>
      </c>
      <c r="BX233">
        <v>255</v>
      </c>
      <c r="BY233">
        <v>255</v>
      </c>
      <c r="BZ233">
        <v>255</v>
      </c>
      <c r="CC233" s="24">
        <v>1.4200000000000001E-4</v>
      </c>
      <c r="CD233" s="23">
        <v>255</v>
      </c>
      <c r="CE233" s="23">
        <v>255</v>
      </c>
      <c r="CF233" s="23">
        <v>255</v>
      </c>
    </row>
    <row r="234" spans="75:84" x14ac:dyDescent="0.35">
      <c r="BW234" s="11">
        <v>1.9640000000000002E-5</v>
      </c>
      <c r="BX234">
        <v>255</v>
      </c>
      <c r="BY234">
        <v>255</v>
      </c>
      <c r="BZ234">
        <v>255</v>
      </c>
      <c r="CC234" s="24">
        <v>1.77E-6</v>
      </c>
      <c r="CD234" s="23">
        <v>255</v>
      </c>
      <c r="CE234" s="23">
        <v>255</v>
      </c>
      <c r="CF234" s="23">
        <v>255</v>
      </c>
    </row>
    <row r="235" spans="75:84" x14ac:dyDescent="0.35">
      <c r="BW235" s="11">
        <v>1.9640000000000002E-5</v>
      </c>
      <c r="BX235">
        <v>255</v>
      </c>
      <c r="BY235">
        <v>255</v>
      </c>
      <c r="BZ235">
        <v>255</v>
      </c>
      <c r="CC235" s="24">
        <v>1.77E-6</v>
      </c>
      <c r="CD235" s="23">
        <v>255</v>
      </c>
      <c r="CE235" s="23">
        <v>255</v>
      </c>
      <c r="CF235" s="23">
        <v>255</v>
      </c>
    </row>
    <row r="236" spans="75:84" x14ac:dyDescent="0.35">
      <c r="BW236" s="11">
        <v>1.9640000000000002E-5</v>
      </c>
      <c r="BX236">
        <v>255</v>
      </c>
      <c r="BY236">
        <v>255</v>
      </c>
      <c r="BZ236">
        <v>255</v>
      </c>
      <c r="CC236" s="24">
        <v>1.77E-6</v>
      </c>
      <c r="CD236" s="23">
        <v>255</v>
      </c>
      <c r="CE236" s="23">
        <v>255</v>
      </c>
      <c r="CF236" s="23">
        <v>255</v>
      </c>
    </row>
    <row r="237" spans="75:84" x14ac:dyDescent="0.35">
      <c r="BW237" s="11">
        <v>7.8549999999999998E-5</v>
      </c>
      <c r="BX237">
        <v>255</v>
      </c>
      <c r="BY237">
        <v>255</v>
      </c>
      <c r="BZ237">
        <v>255</v>
      </c>
      <c r="CC237" s="24">
        <v>1.24E-5</v>
      </c>
      <c r="CD237" s="23">
        <v>255</v>
      </c>
      <c r="CE237" s="23">
        <v>255</v>
      </c>
      <c r="CF237" s="23">
        <v>255</v>
      </c>
    </row>
    <row r="238" spans="75:84" x14ac:dyDescent="0.35">
      <c r="BW238" s="11">
        <v>1.9640000000000002E-5</v>
      </c>
      <c r="BX238">
        <v>255</v>
      </c>
      <c r="BY238">
        <v>255</v>
      </c>
      <c r="BZ238">
        <v>255</v>
      </c>
      <c r="CC238" s="24">
        <v>3.7200000000000003E-5</v>
      </c>
      <c r="CD238" s="23">
        <v>255</v>
      </c>
      <c r="CE238" s="23">
        <v>255</v>
      </c>
      <c r="CF238" s="23">
        <v>255</v>
      </c>
    </row>
    <row r="239" spans="75:84" x14ac:dyDescent="0.35">
      <c r="BW239" s="11">
        <v>9.8179999999999999E-5</v>
      </c>
      <c r="BX239">
        <v>255</v>
      </c>
      <c r="BY239">
        <v>255</v>
      </c>
      <c r="BZ239">
        <v>255</v>
      </c>
      <c r="CC239" s="24">
        <v>1.77E-6</v>
      </c>
      <c r="CD239" s="23">
        <v>255</v>
      </c>
      <c r="CE239" s="23">
        <v>255</v>
      </c>
      <c r="CF239" s="23">
        <v>255</v>
      </c>
    </row>
    <row r="240" spans="75:84" x14ac:dyDescent="0.35">
      <c r="BW240" s="11">
        <v>1.178E-4</v>
      </c>
      <c r="BX240">
        <v>255</v>
      </c>
      <c r="BY240">
        <v>255</v>
      </c>
      <c r="BZ240">
        <v>255</v>
      </c>
      <c r="CC240" s="24">
        <v>6.5599999999999995E-5</v>
      </c>
      <c r="CD240" s="23">
        <v>255</v>
      </c>
      <c r="CE240" s="23">
        <v>255</v>
      </c>
      <c r="CF240" s="23">
        <v>255</v>
      </c>
    </row>
    <row r="241" spans="75:84" x14ac:dyDescent="0.35">
      <c r="BW241" s="11">
        <v>3.9270000000000002E-5</v>
      </c>
      <c r="BX241">
        <v>255</v>
      </c>
      <c r="BY241">
        <v>255</v>
      </c>
      <c r="BZ241">
        <v>255</v>
      </c>
      <c r="CC241" s="24">
        <v>1.77E-6</v>
      </c>
      <c r="CD241" s="23">
        <v>255</v>
      </c>
      <c r="CE241" s="23">
        <v>255</v>
      </c>
      <c r="CF241" s="23">
        <v>255</v>
      </c>
    </row>
    <row r="242" spans="75:84" x14ac:dyDescent="0.35">
      <c r="BW242" s="11">
        <v>1.9640000000000002E-5</v>
      </c>
      <c r="BX242">
        <v>255</v>
      </c>
      <c r="BY242">
        <v>255</v>
      </c>
      <c r="BZ242">
        <v>255</v>
      </c>
      <c r="CC242" s="24">
        <v>1.77E-6</v>
      </c>
      <c r="CD242" s="23">
        <v>255</v>
      </c>
      <c r="CE242" s="23">
        <v>255</v>
      </c>
      <c r="CF242" s="23">
        <v>255</v>
      </c>
    </row>
    <row r="243" spans="75:84" x14ac:dyDescent="0.35">
      <c r="BW243" s="11">
        <v>1.9640000000000002E-5</v>
      </c>
      <c r="BX243">
        <v>255</v>
      </c>
      <c r="BY243">
        <v>255</v>
      </c>
      <c r="BZ243">
        <v>255</v>
      </c>
      <c r="CC243" s="24">
        <v>1.77E-6</v>
      </c>
      <c r="CD243" s="23">
        <v>255</v>
      </c>
      <c r="CE243" s="23">
        <v>255</v>
      </c>
      <c r="CF243" s="23">
        <v>255</v>
      </c>
    </row>
    <row r="244" spans="75:84" x14ac:dyDescent="0.35">
      <c r="BW244" s="11">
        <v>1.178E-4</v>
      </c>
      <c r="BX244">
        <v>255</v>
      </c>
      <c r="BY244">
        <v>255</v>
      </c>
      <c r="BZ244">
        <v>255</v>
      </c>
      <c r="CC244" s="24">
        <v>1.77E-6</v>
      </c>
      <c r="CD244" s="23">
        <v>255</v>
      </c>
      <c r="CE244" s="23">
        <v>255</v>
      </c>
      <c r="CF244" s="23">
        <v>255</v>
      </c>
    </row>
    <row r="245" spans="75:84" x14ac:dyDescent="0.35">
      <c r="BW245" s="11">
        <v>1.571E-4</v>
      </c>
      <c r="BX245">
        <v>255</v>
      </c>
      <c r="BY245">
        <v>255</v>
      </c>
      <c r="BZ245">
        <v>255</v>
      </c>
      <c r="CC245" s="24">
        <v>1.77E-6</v>
      </c>
      <c r="CD245" s="23">
        <v>255</v>
      </c>
      <c r="CE245" s="23">
        <v>255</v>
      </c>
      <c r="CF245" s="23">
        <v>255</v>
      </c>
    </row>
    <row r="246" spans="75:84" x14ac:dyDescent="0.35">
      <c r="BW246" s="11">
        <v>1.9640000000000002E-5</v>
      </c>
      <c r="BX246">
        <v>255</v>
      </c>
      <c r="BY246">
        <v>255</v>
      </c>
      <c r="BZ246">
        <v>255</v>
      </c>
      <c r="CC246" s="24">
        <v>1.77E-6</v>
      </c>
      <c r="CD246" s="23">
        <v>255</v>
      </c>
      <c r="CE246" s="23">
        <v>255</v>
      </c>
      <c r="CF246" s="23">
        <v>255</v>
      </c>
    </row>
    <row r="247" spans="75:84" x14ac:dyDescent="0.35">
      <c r="BW247" s="11">
        <v>4.5160000000000003E-4</v>
      </c>
      <c r="BX247">
        <v>255</v>
      </c>
      <c r="BY247">
        <v>255</v>
      </c>
      <c r="BZ247">
        <v>255</v>
      </c>
      <c r="CC247" s="24">
        <v>1.77E-6</v>
      </c>
      <c r="CD247" s="23">
        <v>255</v>
      </c>
      <c r="CE247" s="23">
        <v>255</v>
      </c>
      <c r="CF247" s="23">
        <v>255</v>
      </c>
    </row>
    <row r="248" spans="75:84" x14ac:dyDescent="0.35">
      <c r="BW248" s="11">
        <v>3.9270000000000002E-5</v>
      </c>
      <c r="BX248">
        <v>255</v>
      </c>
      <c r="BY248">
        <v>255</v>
      </c>
      <c r="BZ248">
        <v>255</v>
      </c>
      <c r="CC248" s="24">
        <v>1.77E-6</v>
      </c>
      <c r="CD248" s="23">
        <v>255</v>
      </c>
      <c r="CE248" s="23">
        <v>255</v>
      </c>
      <c r="CF248" s="23">
        <v>255</v>
      </c>
    </row>
    <row r="249" spans="75:84" x14ac:dyDescent="0.35">
      <c r="BW249" s="11">
        <v>1.964E-4</v>
      </c>
      <c r="BX249">
        <v>255</v>
      </c>
      <c r="BY249">
        <v>255</v>
      </c>
      <c r="BZ249">
        <v>255</v>
      </c>
      <c r="CC249" s="24">
        <v>2.6599999999999999E-5</v>
      </c>
      <c r="CD249" s="23">
        <v>255</v>
      </c>
      <c r="CE249" s="23">
        <v>255</v>
      </c>
      <c r="CF249" s="23">
        <v>255</v>
      </c>
    </row>
    <row r="250" spans="75:84" x14ac:dyDescent="0.35">
      <c r="BW250" s="11">
        <v>7.8549999999999998E-5</v>
      </c>
      <c r="BX250">
        <v>255</v>
      </c>
      <c r="BY250">
        <v>255</v>
      </c>
      <c r="BZ250">
        <v>255</v>
      </c>
      <c r="CC250" s="24">
        <v>1.77E-6</v>
      </c>
      <c r="CD250" s="23">
        <v>255</v>
      </c>
      <c r="CE250" s="23">
        <v>255</v>
      </c>
      <c r="CF250" s="23">
        <v>255</v>
      </c>
    </row>
    <row r="251" spans="75:84" x14ac:dyDescent="0.35">
      <c r="BW251" s="11">
        <v>5.8909999999999997E-5</v>
      </c>
      <c r="BX251">
        <v>255</v>
      </c>
      <c r="BY251">
        <v>255</v>
      </c>
      <c r="BZ251">
        <v>255</v>
      </c>
      <c r="CC251" s="24">
        <v>1.77E-6</v>
      </c>
      <c r="CD251" s="23">
        <v>255</v>
      </c>
      <c r="CE251" s="23">
        <v>255</v>
      </c>
      <c r="CF251" s="23">
        <v>255</v>
      </c>
    </row>
    <row r="252" spans="75:84" x14ac:dyDescent="0.35">
      <c r="BW252" s="11">
        <v>1.9640000000000002E-5</v>
      </c>
      <c r="BX252">
        <v>255</v>
      </c>
      <c r="BY252">
        <v>255</v>
      </c>
      <c r="BZ252">
        <v>255</v>
      </c>
      <c r="CC252" s="24">
        <v>1.77E-6</v>
      </c>
      <c r="CD252" s="23">
        <v>255</v>
      </c>
      <c r="CE252" s="23">
        <v>255</v>
      </c>
      <c r="CF252" s="23">
        <v>255</v>
      </c>
    </row>
    <row r="253" spans="75:84" x14ac:dyDescent="0.35">
      <c r="BW253" s="11">
        <v>3.9270000000000002E-5</v>
      </c>
      <c r="BX253">
        <v>255</v>
      </c>
      <c r="BY253">
        <v>255</v>
      </c>
      <c r="BZ253">
        <v>255</v>
      </c>
      <c r="CC253" s="24">
        <v>1.77E-6</v>
      </c>
      <c r="CD253" s="23">
        <v>255</v>
      </c>
      <c r="CE253" s="23">
        <v>255</v>
      </c>
      <c r="CF253" s="23">
        <v>255</v>
      </c>
    </row>
    <row r="254" spans="75:84" x14ac:dyDescent="0.35">
      <c r="BW254" s="11">
        <v>5.4980000000000003E-4</v>
      </c>
      <c r="BX254">
        <v>255</v>
      </c>
      <c r="BY254">
        <v>255</v>
      </c>
      <c r="BZ254">
        <v>255</v>
      </c>
      <c r="CC254" s="24">
        <v>1.77E-6</v>
      </c>
      <c r="CD254" s="23">
        <v>255</v>
      </c>
      <c r="CE254" s="23">
        <v>255</v>
      </c>
      <c r="CF254" s="23">
        <v>255</v>
      </c>
    </row>
    <row r="255" spans="75:84" x14ac:dyDescent="0.35">
      <c r="BW255" s="11">
        <v>1.9640000000000002E-5</v>
      </c>
      <c r="BX255">
        <v>255</v>
      </c>
      <c r="BY255">
        <v>255</v>
      </c>
      <c r="BZ255">
        <v>255</v>
      </c>
      <c r="CC255" s="24">
        <v>1.77E-6</v>
      </c>
      <c r="CD255" s="23">
        <v>255</v>
      </c>
      <c r="CE255" s="23">
        <v>255</v>
      </c>
      <c r="CF255" s="23">
        <v>255</v>
      </c>
    </row>
    <row r="256" spans="75:84" x14ac:dyDescent="0.35">
      <c r="BW256" s="11">
        <v>1.9640000000000002E-5</v>
      </c>
      <c r="BX256">
        <v>255</v>
      </c>
      <c r="BY256">
        <v>255</v>
      </c>
      <c r="BZ256">
        <v>255</v>
      </c>
      <c r="CC256" s="24">
        <v>1.77E-6</v>
      </c>
      <c r="CD256" s="23">
        <v>255</v>
      </c>
      <c r="CE256" s="23">
        <v>255</v>
      </c>
      <c r="CF256" s="23">
        <v>255</v>
      </c>
    </row>
    <row r="257" spans="75:84" x14ac:dyDescent="0.35">
      <c r="BW257" s="11">
        <v>1.571E-4</v>
      </c>
      <c r="BX257">
        <v>255</v>
      </c>
      <c r="BY257">
        <v>255</v>
      </c>
      <c r="BZ257">
        <v>255</v>
      </c>
      <c r="CC257" s="24">
        <v>1.77E-6</v>
      </c>
      <c r="CD257" s="23">
        <v>255</v>
      </c>
      <c r="CE257" s="23">
        <v>255</v>
      </c>
      <c r="CF257" s="23">
        <v>255</v>
      </c>
    </row>
    <row r="258" spans="75:84" x14ac:dyDescent="0.35">
      <c r="BW258" s="11">
        <v>1.9640000000000002E-5</v>
      </c>
      <c r="BX258">
        <v>255</v>
      </c>
      <c r="BY258">
        <v>255</v>
      </c>
      <c r="BZ258">
        <v>255</v>
      </c>
      <c r="CC258" s="23">
        <v>2E-3</v>
      </c>
      <c r="CD258" s="23">
        <v>255</v>
      </c>
      <c r="CE258" s="23">
        <v>255</v>
      </c>
      <c r="CF258" s="23">
        <v>255</v>
      </c>
    </row>
    <row r="259" spans="75:84" x14ac:dyDescent="0.35">
      <c r="BW259" s="11">
        <v>1.9640000000000002E-5</v>
      </c>
      <c r="BX259">
        <v>255</v>
      </c>
      <c r="BY259">
        <v>255</v>
      </c>
      <c r="BZ259">
        <v>255</v>
      </c>
      <c r="CC259" s="24">
        <v>1.77E-6</v>
      </c>
      <c r="CD259" s="23">
        <v>255</v>
      </c>
      <c r="CE259" s="23">
        <v>255</v>
      </c>
      <c r="CF259" s="23">
        <v>255</v>
      </c>
    </row>
    <row r="260" spans="75:84" x14ac:dyDescent="0.35">
      <c r="BW260" s="11">
        <v>1.9640000000000002E-5</v>
      </c>
      <c r="BX260">
        <v>255</v>
      </c>
      <c r="BY260">
        <v>255</v>
      </c>
      <c r="BZ260">
        <v>255</v>
      </c>
      <c r="CC260" s="24">
        <v>1.77E-6</v>
      </c>
      <c r="CD260" s="23">
        <v>255</v>
      </c>
      <c r="CE260" s="23">
        <v>255</v>
      </c>
      <c r="CF260" s="23">
        <v>255</v>
      </c>
    </row>
    <row r="261" spans="75:84" x14ac:dyDescent="0.35">
      <c r="BW261" s="11">
        <v>1.9640000000000002E-5</v>
      </c>
      <c r="BX261">
        <v>255</v>
      </c>
      <c r="BY261">
        <v>255</v>
      </c>
      <c r="BZ261">
        <v>255</v>
      </c>
      <c r="CC261" s="24">
        <v>1.77E-6</v>
      </c>
      <c r="CD261" s="23">
        <v>255</v>
      </c>
      <c r="CE261" s="23">
        <v>255</v>
      </c>
      <c r="CF261" s="23">
        <v>255</v>
      </c>
    </row>
    <row r="262" spans="75:84" x14ac:dyDescent="0.35">
      <c r="BW262" s="11">
        <v>1.9640000000000002E-5</v>
      </c>
      <c r="BX262">
        <v>255</v>
      </c>
      <c r="BY262">
        <v>255</v>
      </c>
      <c r="BZ262">
        <v>255</v>
      </c>
      <c r="CC262" s="24">
        <v>1.77E-6</v>
      </c>
      <c r="CD262" s="23">
        <v>255</v>
      </c>
      <c r="CE262" s="23">
        <v>255</v>
      </c>
      <c r="CF262" s="23">
        <v>255</v>
      </c>
    </row>
    <row r="263" spans="75:84" x14ac:dyDescent="0.35">
      <c r="BW263" s="11">
        <v>1.9640000000000002E-5</v>
      </c>
      <c r="BX263">
        <v>255</v>
      </c>
      <c r="BY263">
        <v>255</v>
      </c>
      <c r="BZ263">
        <v>255</v>
      </c>
      <c r="CC263" s="24">
        <v>7.0899999999999999E-6</v>
      </c>
      <c r="CD263" s="23">
        <v>255</v>
      </c>
      <c r="CE263" s="23">
        <v>255</v>
      </c>
      <c r="CF263" s="23">
        <v>255</v>
      </c>
    </row>
    <row r="264" spans="75:84" x14ac:dyDescent="0.35">
      <c r="BW264">
        <v>3.0000000000000001E-3</v>
      </c>
      <c r="BX264">
        <v>253.15199999999999</v>
      </c>
      <c r="BY264">
        <v>0</v>
      </c>
      <c r="BZ264">
        <v>255</v>
      </c>
      <c r="CC264" s="24">
        <v>1.1E-4</v>
      </c>
      <c r="CD264" s="23">
        <v>255</v>
      </c>
      <c r="CE264" s="23">
        <v>255</v>
      </c>
      <c r="CF264" s="23">
        <v>255</v>
      </c>
    </row>
    <row r="265" spans="75:84" x14ac:dyDescent="0.35">
      <c r="BW265" s="11">
        <v>1.571E-4</v>
      </c>
      <c r="BX265">
        <v>255</v>
      </c>
      <c r="BY265">
        <v>255</v>
      </c>
      <c r="BZ265">
        <v>255</v>
      </c>
      <c r="CC265" s="24">
        <v>7.0899999999999999E-6</v>
      </c>
      <c r="CD265" s="23">
        <v>255</v>
      </c>
      <c r="CE265" s="23">
        <v>255</v>
      </c>
      <c r="CF265" s="23">
        <v>255</v>
      </c>
    </row>
    <row r="266" spans="75:84" x14ac:dyDescent="0.35">
      <c r="BW266" s="11">
        <v>1.178E-4</v>
      </c>
      <c r="BX266">
        <v>255</v>
      </c>
      <c r="BY266">
        <v>255</v>
      </c>
      <c r="BZ266">
        <v>255</v>
      </c>
      <c r="CC266" s="24">
        <v>1.77E-6</v>
      </c>
      <c r="CD266" s="23">
        <v>255</v>
      </c>
      <c r="CE266" s="23">
        <v>255</v>
      </c>
      <c r="CF266" s="23">
        <v>255</v>
      </c>
    </row>
    <row r="267" spans="75:84" x14ac:dyDescent="0.35">
      <c r="BW267" s="11">
        <v>3.9270000000000002E-5</v>
      </c>
      <c r="BX267">
        <v>255</v>
      </c>
      <c r="BY267">
        <v>255</v>
      </c>
      <c r="BZ267">
        <v>255</v>
      </c>
      <c r="CC267" s="24">
        <v>3.5499999999999999E-6</v>
      </c>
      <c r="CD267" s="23">
        <v>255</v>
      </c>
      <c r="CE267" s="23">
        <v>255</v>
      </c>
      <c r="CF267" s="23">
        <v>255</v>
      </c>
    </row>
    <row r="268" spans="75:84" x14ac:dyDescent="0.35">
      <c r="BW268" s="11">
        <v>3.9270000000000002E-5</v>
      </c>
      <c r="BX268">
        <v>255</v>
      </c>
      <c r="BY268">
        <v>255</v>
      </c>
      <c r="BZ268">
        <v>255</v>
      </c>
      <c r="CC268" s="24">
        <v>1.77E-6</v>
      </c>
      <c r="CD268" s="23">
        <v>255</v>
      </c>
      <c r="CE268" s="23">
        <v>255</v>
      </c>
      <c r="CF268" s="23">
        <v>255</v>
      </c>
    </row>
    <row r="269" spans="75:84" x14ac:dyDescent="0.35">
      <c r="BW269" s="11">
        <v>7.2659999999999999E-4</v>
      </c>
      <c r="BX269">
        <v>255</v>
      </c>
      <c r="BY269">
        <v>255</v>
      </c>
      <c r="BZ269">
        <v>255</v>
      </c>
      <c r="CC269" s="24">
        <v>1.77E-6</v>
      </c>
      <c r="CD269" s="23">
        <v>255</v>
      </c>
      <c r="CE269" s="23">
        <v>255</v>
      </c>
      <c r="CF269" s="23">
        <v>255</v>
      </c>
    </row>
    <row r="270" spans="75:84" x14ac:dyDescent="0.35">
      <c r="BW270" s="11">
        <v>1.9640000000000002E-5</v>
      </c>
      <c r="BX270">
        <v>255</v>
      </c>
      <c r="BY270">
        <v>255</v>
      </c>
      <c r="BZ270">
        <v>255</v>
      </c>
      <c r="CC270" s="24">
        <v>1.77E-6</v>
      </c>
      <c r="CD270" s="23">
        <v>255</v>
      </c>
      <c r="CE270" s="23">
        <v>255</v>
      </c>
      <c r="CF270" s="23">
        <v>255</v>
      </c>
    </row>
    <row r="271" spans="75:84" x14ac:dyDescent="0.35">
      <c r="BW271" s="11">
        <v>1.7670000000000001E-4</v>
      </c>
      <c r="BX271">
        <v>255</v>
      </c>
      <c r="BY271">
        <v>255</v>
      </c>
      <c r="BZ271">
        <v>255</v>
      </c>
      <c r="CC271" s="24">
        <v>8.8699999999999998E-6</v>
      </c>
      <c r="CD271" s="23">
        <v>255</v>
      </c>
      <c r="CE271" s="23">
        <v>255</v>
      </c>
      <c r="CF271" s="23">
        <v>255</v>
      </c>
    </row>
    <row r="272" spans="75:84" x14ac:dyDescent="0.35">
      <c r="BW272" s="11">
        <v>1.9640000000000002E-5</v>
      </c>
      <c r="BX272">
        <v>255</v>
      </c>
      <c r="BY272">
        <v>255</v>
      </c>
      <c r="BZ272">
        <v>255</v>
      </c>
      <c r="CC272" s="24">
        <v>1.77E-6</v>
      </c>
      <c r="CD272" s="23">
        <v>255</v>
      </c>
      <c r="CE272" s="23">
        <v>255</v>
      </c>
      <c r="CF272" s="23">
        <v>255</v>
      </c>
    </row>
    <row r="273" spans="75:84" x14ac:dyDescent="0.35">
      <c r="BW273" s="11">
        <v>1.9640000000000002E-5</v>
      </c>
      <c r="BX273">
        <v>255</v>
      </c>
      <c r="BY273">
        <v>255</v>
      </c>
      <c r="BZ273">
        <v>255</v>
      </c>
      <c r="CC273" s="24">
        <v>1.77E-6</v>
      </c>
      <c r="CD273" s="23">
        <v>255</v>
      </c>
      <c r="CE273" s="23">
        <v>255</v>
      </c>
      <c r="CF273" s="23">
        <v>255</v>
      </c>
    </row>
    <row r="274" spans="75:84" x14ac:dyDescent="0.35">
      <c r="BW274" s="11">
        <v>1.9640000000000002E-5</v>
      </c>
      <c r="BX274">
        <v>255</v>
      </c>
      <c r="BY274">
        <v>255</v>
      </c>
      <c r="BZ274">
        <v>255</v>
      </c>
      <c r="CC274" s="24">
        <v>1.77E-6</v>
      </c>
      <c r="CD274" s="23">
        <v>255</v>
      </c>
      <c r="CE274" s="23">
        <v>255</v>
      </c>
      <c r="CF274" s="23">
        <v>255</v>
      </c>
    </row>
    <row r="275" spans="75:84" x14ac:dyDescent="0.35">
      <c r="BW275" s="11">
        <v>3.9270000000000002E-5</v>
      </c>
      <c r="BX275">
        <v>255</v>
      </c>
      <c r="BY275">
        <v>255</v>
      </c>
      <c r="BZ275">
        <v>255</v>
      </c>
      <c r="CC275" s="24">
        <v>3.5499999999999999E-6</v>
      </c>
      <c r="CD275" s="23">
        <v>255</v>
      </c>
      <c r="CE275" s="23">
        <v>255</v>
      </c>
      <c r="CF275" s="23">
        <v>255</v>
      </c>
    </row>
    <row r="276" spans="75:84" x14ac:dyDescent="0.35">
      <c r="BW276" s="11">
        <v>1.9640000000000002E-5</v>
      </c>
      <c r="BX276">
        <v>255</v>
      </c>
      <c r="BY276">
        <v>255</v>
      </c>
      <c r="BZ276">
        <v>255</v>
      </c>
      <c r="CC276" s="24">
        <v>2.1299999999999999E-5</v>
      </c>
      <c r="CD276" s="23">
        <v>255</v>
      </c>
      <c r="CE276" s="23">
        <v>255</v>
      </c>
      <c r="CF276" s="23">
        <v>255</v>
      </c>
    </row>
    <row r="277" spans="75:84" x14ac:dyDescent="0.35">
      <c r="BW277" s="11">
        <v>1.9640000000000002E-5</v>
      </c>
      <c r="BX277">
        <v>255</v>
      </c>
      <c r="BY277">
        <v>255</v>
      </c>
      <c r="BZ277">
        <v>255</v>
      </c>
      <c r="CC277" s="24">
        <v>1.77E-6</v>
      </c>
      <c r="CD277" s="23">
        <v>255</v>
      </c>
      <c r="CE277" s="23">
        <v>255</v>
      </c>
      <c r="CF277" s="23">
        <v>255</v>
      </c>
    </row>
    <row r="278" spans="75:84" x14ac:dyDescent="0.35">
      <c r="BW278" s="11">
        <v>1.9640000000000002E-5</v>
      </c>
      <c r="BX278">
        <v>255</v>
      </c>
      <c r="BY278">
        <v>255</v>
      </c>
      <c r="BZ278">
        <v>255</v>
      </c>
      <c r="CC278" s="24">
        <v>1.77E-6</v>
      </c>
      <c r="CD278" s="23">
        <v>255</v>
      </c>
      <c r="CE278" s="23">
        <v>255</v>
      </c>
      <c r="CF278" s="23">
        <v>255</v>
      </c>
    </row>
    <row r="279" spans="75:84" x14ac:dyDescent="0.35">
      <c r="BW279" s="11">
        <v>1.9640000000000002E-5</v>
      </c>
      <c r="BX279">
        <v>255</v>
      </c>
      <c r="BY279">
        <v>255</v>
      </c>
      <c r="BZ279">
        <v>255</v>
      </c>
      <c r="CC279" s="24">
        <v>5.3199999999999999E-6</v>
      </c>
      <c r="CD279" s="23">
        <v>255</v>
      </c>
      <c r="CE279" s="23">
        <v>255</v>
      </c>
      <c r="CF279" s="23">
        <v>255</v>
      </c>
    </row>
    <row r="280" spans="75:84" x14ac:dyDescent="0.35">
      <c r="BW280" s="11">
        <v>1.9640000000000002E-5</v>
      </c>
      <c r="BX280">
        <v>255</v>
      </c>
      <c r="BY280">
        <v>255</v>
      </c>
      <c r="BZ280">
        <v>255</v>
      </c>
      <c r="CC280" s="24">
        <v>1.77E-6</v>
      </c>
      <c r="CD280" s="23">
        <v>255</v>
      </c>
      <c r="CE280" s="23">
        <v>255</v>
      </c>
      <c r="CF280" s="23">
        <v>255</v>
      </c>
    </row>
    <row r="281" spans="75:84" x14ac:dyDescent="0.35">
      <c r="BW281" s="11">
        <v>1.9640000000000002E-5</v>
      </c>
      <c r="BX281">
        <v>255</v>
      </c>
      <c r="BY281">
        <v>255</v>
      </c>
      <c r="BZ281">
        <v>255</v>
      </c>
      <c r="CC281" s="24">
        <v>1.77E-6</v>
      </c>
      <c r="CD281" s="23">
        <v>255</v>
      </c>
      <c r="CE281" s="23">
        <v>255</v>
      </c>
      <c r="CF281" s="23">
        <v>255</v>
      </c>
    </row>
    <row r="282" spans="75:84" x14ac:dyDescent="0.35">
      <c r="BW282" s="11">
        <v>1.9640000000000002E-5</v>
      </c>
      <c r="BX282">
        <v>255</v>
      </c>
      <c r="BY282">
        <v>255</v>
      </c>
      <c r="BZ282">
        <v>255</v>
      </c>
      <c r="CC282" s="24">
        <v>3.5499999999999999E-6</v>
      </c>
      <c r="CD282" s="23">
        <v>255</v>
      </c>
      <c r="CE282" s="23">
        <v>255</v>
      </c>
      <c r="CF282" s="23">
        <v>255</v>
      </c>
    </row>
    <row r="283" spans="75:84" x14ac:dyDescent="0.35">
      <c r="BW283" s="11">
        <v>1.9640000000000002E-5</v>
      </c>
      <c r="BX283">
        <v>255</v>
      </c>
      <c r="BY283">
        <v>255</v>
      </c>
      <c r="BZ283">
        <v>255</v>
      </c>
      <c r="CC283" s="24">
        <v>1.77E-6</v>
      </c>
      <c r="CD283" s="23">
        <v>255</v>
      </c>
      <c r="CE283" s="23">
        <v>255</v>
      </c>
      <c r="CF283" s="23">
        <v>255</v>
      </c>
    </row>
    <row r="284" spans="75:84" x14ac:dyDescent="0.35">
      <c r="BW284" s="11">
        <v>1.9640000000000002E-5</v>
      </c>
      <c r="BX284">
        <v>255</v>
      </c>
      <c r="BY284">
        <v>255</v>
      </c>
      <c r="BZ284">
        <v>255</v>
      </c>
      <c r="CC284" s="24">
        <v>1.77E-6</v>
      </c>
      <c r="CD284" s="23">
        <v>255</v>
      </c>
      <c r="CE284" s="23">
        <v>255</v>
      </c>
      <c r="CF284" s="23">
        <v>255</v>
      </c>
    </row>
    <row r="285" spans="75:84" x14ac:dyDescent="0.35">
      <c r="BW285">
        <v>0.02</v>
      </c>
      <c r="BX285">
        <v>245.26900000000001</v>
      </c>
      <c r="BY285">
        <v>0</v>
      </c>
      <c r="BZ285">
        <v>255</v>
      </c>
      <c r="CC285" s="24">
        <v>5.3199999999999999E-6</v>
      </c>
      <c r="CD285" s="23">
        <v>255</v>
      </c>
      <c r="CE285" s="23">
        <v>255</v>
      </c>
      <c r="CF285" s="23">
        <v>255</v>
      </c>
    </row>
    <row r="286" spans="75:84" x14ac:dyDescent="0.35">
      <c r="BW286" s="11">
        <v>9.8179999999999999E-5</v>
      </c>
      <c r="BX286">
        <v>255</v>
      </c>
      <c r="BY286">
        <v>255</v>
      </c>
      <c r="BZ286">
        <v>255</v>
      </c>
      <c r="CC286" s="24">
        <v>2.3099999999999999E-5</v>
      </c>
      <c r="CD286" s="23">
        <v>255</v>
      </c>
      <c r="CE286" s="23">
        <v>255</v>
      </c>
      <c r="CF286" s="23">
        <v>255</v>
      </c>
    </row>
    <row r="287" spans="75:84" x14ac:dyDescent="0.35">
      <c r="BW287" s="11">
        <v>3.9270000000000002E-5</v>
      </c>
      <c r="BX287">
        <v>255</v>
      </c>
      <c r="BY287">
        <v>255</v>
      </c>
      <c r="BZ287">
        <v>255</v>
      </c>
      <c r="CC287" s="24">
        <v>1.77E-6</v>
      </c>
      <c r="CD287" s="23">
        <v>255</v>
      </c>
      <c r="CE287" s="23">
        <v>255</v>
      </c>
      <c r="CF287" s="23">
        <v>255</v>
      </c>
    </row>
    <row r="288" spans="75:84" x14ac:dyDescent="0.35">
      <c r="BW288">
        <v>4.0000000000000001E-3</v>
      </c>
      <c r="BX288">
        <v>255</v>
      </c>
      <c r="BY288">
        <v>255</v>
      </c>
      <c r="BZ288">
        <v>255</v>
      </c>
      <c r="CC288" s="24">
        <v>3.5499999999999999E-6</v>
      </c>
      <c r="CD288" s="23">
        <v>255</v>
      </c>
      <c r="CE288" s="23">
        <v>255</v>
      </c>
      <c r="CF288" s="23">
        <v>255</v>
      </c>
    </row>
    <row r="289" spans="75:84" x14ac:dyDescent="0.35">
      <c r="BW289" s="11">
        <v>3.9270000000000002E-5</v>
      </c>
      <c r="BX289">
        <v>255</v>
      </c>
      <c r="BY289">
        <v>255</v>
      </c>
      <c r="BZ289">
        <v>255</v>
      </c>
      <c r="CC289" s="24">
        <v>1.77E-6</v>
      </c>
      <c r="CD289" s="23">
        <v>255</v>
      </c>
      <c r="CE289" s="23">
        <v>255</v>
      </c>
      <c r="CF289" s="23">
        <v>255</v>
      </c>
    </row>
    <row r="290" spans="75:84" x14ac:dyDescent="0.35">
      <c r="BW290">
        <v>7.3999999999999996E-2</v>
      </c>
      <c r="BX290">
        <v>243.52</v>
      </c>
      <c r="BY290">
        <v>0</v>
      </c>
      <c r="BZ290">
        <v>255</v>
      </c>
      <c r="CC290" s="24">
        <v>3.5499999999999999E-6</v>
      </c>
      <c r="CD290" s="23">
        <v>255</v>
      </c>
      <c r="CE290" s="23">
        <v>255</v>
      </c>
      <c r="CF290" s="23">
        <v>255</v>
      </c>
    </row>
    <row r="291" spans="75:84" x14ac:dyDescent="0.35">
      <c r="BW291">
        <v>1.4999999999999999E-2</v>
      </c>
      <c r="BX291">
        <v>240.41900000000001</v>
      </c>
      <c r="BY291">
        <v>0</v>
      </c>
      <c r="BZ291">
        <v>255</v>
      </c>
      <c r="CC291" s="24">
        <v>1.77E-6</v>
      </c>
      <c r="CD291" s="23">
        <v>255</v>
      </c>
      <c r="CE291" s="23">
        <v>255</v>
      </c>
      <c r="CF291" s="23">
        <v>255</v>
      </c>
    </row>
    <row r="292" spans="75:84" x14ac:dyDescent="0.35">
      <c r="BW292" s="11">
        <v>3.9270000000000002E-5</v>
      </c>
      <c r="BX292">
        <v>255</v>
      </c>
      <c r="BY292">
        <v>255</v>
      </c>
      <c r="BZ292">
        <v>255</v>
      </c>
      <c r="CC292" s="24">
        <v>1.77E-6</v>
      </c>
      <c r="CD292" s="23">
        <v>255</v>
      </c>
      <c r="CE292" s="23">
        <v>255</v>
      </c>
      <c r="CF292" s="23">
        <v>255</v>
      </c>
    </row>
    <row r="293" spans="75:84" x14ac:dyDescent="0.35">
      <c r="BW293" s="11">
        <v>1.9640000000000002E-5</v>
      </c>
      <c r="BX293">
        <v>255</v>
      </c>
      <c r="BY293">
        <v>255</v>
      </c>
      <c r="BZ293">
        <v>255</v>
      </c>
      <c r="CC293" s="24">
        <v>5.3199999999999999E-6</v>
      </c>
      <c r="CD293" s="23">
        <v>255</v>
      </c>
      <c r="CE293" s="23">
        <v>255</v>
      </c>
      <c r="CF293" s="23">
        <v>255</v>
      </c>
    </row>
    <row r="294" spans="75:84" x14ac:dyDescent="0.35">
      <c r="BW294" s="11">
        <v>1.9640000000000002E-5</v>
      </c>
      <c r="BX294">
        <v>255</v>
      </c>
      <c r="BY294">
        <v>255</v>
      </c>
      <c r="BZ294">
        <v>255</v>
      </c>
      <c r="CC294" s="24">
        <v>6.4199999999999999E-4</v>
      </c>
      <c r="CD294" s="23">
        <v>255</v>
      </c>
      <c r="CE294" s="23">
        <v>255</v>
      </c>
      <c r="CF294" s="23">
        <v>255</v>
      </c>
    </row>
    <row r="295" spans="75:84" x14ac:dyDescent="0.35">
      <c r="BW295" s="11">
        <v>1.9640000000000002E-5</v>
      </c>
      <c r="BX295">
        <v>255</v>
      </c>
      <c r="BY295">
        <v>255</v>
      </c>
      <c r="BZ295">
        <v>255</v>
      </c>
      <c r="CC295" s="24">
        <v>1.77E-6</v>
      </c>
      <c r="CD295" s="23">
        <v>255</v>
      </c>
      <c r="CE295" s="23">
        <v>255</v>
      </c>
      <c r="CF295" s="23">
        <v>255</v>
      </c>
    </row>
    <row r="296" spans="75:84" x14ac:dyDescent="0.35">
      <c r="BW296" s="11">
        <v>1.9640000000000002E-5</v>
      </c>
      <c r="BX296">
        <v>255</v>
      </c>
      <c r="BY296">
        <v>255</v>
      </c>
      <c r="BZ296">
        <v>255</v>
      </c>
      <c r="CC296" s="24">
        <v>1.77E-6</v>
      </c>
      <c r="CD296" s="23">
        <v>255</v>
      </c>
      <c r="CE296" s="23">
        <v>255</v>
      </c>
      <c r="CF296" s="23">
        <v>255</v>
      </c>
    </row>
    <row r="297" spans="75:84" x14ac:dyDescent="0.35">
      <c r="BW297" s="11">
        <v>1.9640000000000002E-5</v>
      </c>
      <c r="BX297">
        <v>255</v>
      </c>
      <c r="BY297">
        <v>255</v>
      </c>
      <c r="BZ297">
        <v>255</v>
      </c>
      <c r="CC297" s="24">
        <v>2.6599999999999999E-5</v>
      </c>
      <c r="CD297" s="23">
        <v>255</v>
      </c>
      <c r="CE297" s="23">
        <v>255</v>
      </c>
      <c r="CF297" s="23">
        <v>255</v>
      </c>
    </row>
    <row r="298" spans="75:84" x14ac:dyDescent="0.35">
      <c r="BW298" s="11">
        <v>1.9640000000000002E-5</v>
      </c>
      <c r="BX298">
        <v>255</v>
      </c>
      <c r="BY298">
        <v>255</v>
      </c>
      <c r="BZ298">
        <v>255</v>
      </c>
      <c r="CC298" s="24">
        <v>1.77E-6</v>
      </c>
      <c r="CD298" s="23">
        <v>255</v>
      </c>
      <c r="CE298" s="23">
        <v>255</v>
      </c>
      <c r="CF298" s="23">
        <v>255</v>
      </c>
    </row>
    <row r="299" spans="75:84" x14ac:dyDescent="0.35">
      <c r="BW299" s="11">
        <v>4.9089999999999995E-4</v>
      </c>
      <c r="BX299">
        <v>244.8</v>
      </c>
      <c r="BY299">
        <v>0</v>
      </c>
      <c r="BZ299">
        <v>255</v>
      </c>
      <c r="CC299" s="24">
        <v>1.77E-6</v>
      </c>
      <c r="CD299" s="23">
        <v>255</v>
      </c>
      <c r="CE299" s="23">
        <v>255</v>
      </c>
      <c r="CF299" s="23">
        <v>255</v>
      </c>
    </row>
    <row r="300" spans="75:84" x14ac:dyDescent="0.35">
      <c r="BW300" s="11">
        <v>1.9640000000000002E-5</v>
      </c>
      <c r="BX300">
        <v>255</v>
      </c>
      <c r="BY300">
        <v>255</v>
      </c>
      <c r="BZ300">
        <v>255</v>
      </c>
      <c r="CC300" s="24">
        <v>1.77E-6</v>
      </c>
      <c r="CD300" s="23">
        <v>255</v>
      </c>
      <c r="CE300" s="23">
        <v>255</v>
      </c>
      <c r="CF300" s="23">
        <v>255</v>
      </c>
    </row>
    <row r="301" spans="75:84" x14ac:dyDescent="0.35">
      <c r="BW301" s="11">
        <v>7.8549999999999998E-5</v>
      </c>
      <c r="BX301">
        <v>255</v>
      </c>
      <c r="BY301">
        <v>255</v>
      </c>
      <c r="BZ301">
        <v>255</v>
      </c>
      <c r="CC301" s="24">
        <v>1.77E-6</v>
      </c>
      <c r="CD301" s="23">
        <v>255</v>
      </c>
      <c r="CE301" s="23">
        <v>255</v>
      </c>
      <c r="CF301" s="23">
        <v>255</v>
      </c>
    </row>
    <row r="302" spans="75:84" x14ac:dyDescent="0.35">
      <c r="BW302" s="11">
        <v>5.8909999999999997E-5</v>
      </c>
      <c r="BX302">
        <v>255</v>
      </c>
      <c r="BY302">
        <v>255</v>
      </c>
      <c r="BZ302">
        <v>255</v>
      </c>
      <c r="CC302" s="24">
        <v>7.3399999999999995E-4</v>
      </c>
      <c r="CD302" s="23">
        <v>255</v>
      </c>
      <c r="CE302" s="23">
        <v>255</v>
      </c>
      <c r="CF302" s="23">
        <v>255</v>
      </c>
    </row>
    <row r="303" spans="75:84" x14ac:dyDescent="0.35">
      <c r="BW303" s="11">
        <v>1.9640000000000002E-5</v>
      </c>
      <c r="BX303">
        <v>255</v>
      </c>
      <c r="BY303">
        <v>255</v>
      </c>
      <c r="BZ303">
        <v>255</v>
      </c>
      <c r="CC303" s="24">
        <v>3.5499999999999999E-6</v>
      </c>
      <c r="CD303" s="23">
        <v>255</v>
      </c>
      <c r="CE303" s="23">
        <v>255</v>
      </c>
      <c r="CF303" s="23">
        <v>255</v>
      </c>
    </row>
    <row r="304" spans="75:84" x14ac:dyDescent="0.35">
      <c r="BW304" s="11">
        <v>2.1599999999999999E-4</v>
      </c>
      <c r="BX304">
        <v>255</v>
      </c>
      <c r="BY304">
        <v>255</v>
      </c>
      <c r="BZ304">
        <v>255</v>
      </c>
      <c r="CC304" s="24">
        <v>3.5499999999999999E-6</v>
      </c>
      <c r="CD304" s="23">
        <v>255</v>
      </c>
      <c r="CE304" s="23">
        <v>255</v>
      </c>
      <c r="CF304" s="23">
        <v>255</v>
      </c>
    </row>
    <row r="305" spans="75:84" x14ac:dyDescent="0.35">
      <c r="BW305" s="11">
        <v>1.9640000000000002E-5</v>
      </c>
      <c r="BX305">
        <v>255</v>
      </c>
      <c r="BY305">
        <v>255</v>
      </c>
      <c r="BZ305">
        <v>255</v>
      </c>
      <c r="CC305" s="24">
        <v>1.77E-6</v>
      </c>
      <c r="CD305" s="23">
        <v>255</v>
      </c>
      <c r="CE305" s="23">
        <v>255</v>
      </c>
      <c r="CF305" s="23">
        <v>255</v>
      </c>
    </row>
    <row r="306" spans="75:84" x14ac:dyDescent="0.35">
      <c r="BW306" s="11">
        <v>1.9640000000000002E-5</v>
      </c>
      <c r="BX306">
        <v>255</v>
      </c>
      <c r="BY306">
        <v>255</v>
      </c>
      <c r="BZ306">
        <v>255</v>
      </c>
      <c r="CC306" s="24">
        <v>8.8699999999999998E-6</v>
      </c>
      <c r="CD306" s="23">
        <v>255</v>
      </c>
      <c r="CE306" s="23">
        <v>255</v>
      </c>
      <c r="CF306" s="23">
        <v>255</v>
      </c>
    </row>
    <row r="307" spans="75:84" x14ac:dyDescent="0.35">
      <c r="BW307" s="11">
        <v>1.9640000000000002E-5</v>
      </c>
      <c r="BX307">
        <v>255</v>
      </c>
      <c r="BY307">
        <v>255</v>
      </c>
      <c r="BZ307">
        <v>255</v>
      </c>
      <c r="CC307" s="24">
        <v>1.77E-6</v>
      </c>
      <c r="CD307" s="23">
        <v>255</v>
      </c>
      <c r="CE307" s="23">
        <v>255</v>
      </c>
      <c r="CF307" s="23">
        <v>255</v>
      </c>
    </row>
    <row r="308" spans="75:84" x14ac:dyDescent="0.35">
      <c r="BW308" s="11">
        <v>3.9270000000000002E-5</v>
      </c>
      <c r="BX308">
        <v>255</v>
      </c>
      <c r="BY308">
        <v>255</v>
      </c>
      <c r="BZ308">
        <v>255</v>
      </c>
      <c r="CC308" s="24">
        <v>5.8499999999999999E-5</v>
      </c>
      <c r="CD308" s="23">
        <v>255</v>
      </c>
      <c r="CE308" s="23">
        <v>255</v>
      </c>
      <c r="CF308" s="23">
        <v>255</v>
      </c>
    </row>
    <row r="309" spans="75:84" x14ac:dyDescent="0.35">
      <c r="BW309" s="11">
        <v>4.9089999999999995E-4</v>
      </c>
      <c r="BX309">
        <v>255</v>
      </c>
      <c r="BY309">
        <v>255</v>
      </c>
      <c r="BZ309">
        <v>255</v>
      </c>
      <c r="CC309" s="24">
        <v>1.77E-6</v>
      </c>
      <c r="CD309" s="23">
        <v>255</v>
      </c>
      <c r="CE309" s="23">
        <v>255</v>
      </c>
      <c r="CF309" s="23">
        <v>255</v>
      </c>
    </row>
    <row r="310" spans="75:84" x14ac:dyDescent="0.35">
      <c r="BW310" s="11">
        <v>1.571E-4</v>
      </c>
      <c r="BX310">
        <v>255</v>
      </c>
      <c r="BY310">
        <v>255</v>
      </c>
      <c r="BZ310">
        <v>255</v>
      </c>
      <c r="CC310" s="24">
        <v>1.77E-6</v>
      </c>
      <c r="CD310" s="23">
        <v>255</v>
      </c>
      <c r="CE310" s="23">
        <v>255</v>
      </c>
      <c r="CF310" s="23">
        <v>255</v>
      </c>
    </row>
    <row r="311" spans="75:84" x14ac:dyDescent="0.35">
      <c r="BW311" s="11">
        <v>1.9640000000000002E-5</v>
      </c>
      <c r="BX311">
        <v>255</v>
      </c>
      <c r="BY311">
        <v>255</v>
      </c>
      <c r="BZ311">
        <v>255</v>
      </c>
      <c r="CC311" s="24">
        <v>8.8699999999999998E-6</v>
      </c>
      <c r="CD311" s="23">
        <v>255</v>
      </c>
      <c r="CE311" s="23">
        <v>255</v>
      </c>
      <c r="CF311" s="23">
        <v>255</v>
      </c>
    </row>
    <row r="312" spans="75:84" x14ac:dyDescent="0.35">
      <c r="BW312" s="11">
        <v>1.9640000000000002E-5</v>
      </c>
      <c r="BX312">
        <v>255</v>
      </c>
      <c r="BY312">
        <v>255</v>
      </c>
      <c r="BZ312">
        <v>255</v>
      </c>
      <c r="CC312" s="24">
        <v>3.5499999999999999E-6</v>
      </c>
      <c r="CD312" s="23">
        <v>255</v>
      </c>
      <c r="CE312" s="23">
        <v>255</v>
      </c>
      <c r="CF312" s="23">
        <v>255</v>
      </c>
    </row>
    <row r="313" spans="75:84" x14ac:dyDescent="0.35">
      <c r="BW313" s="11">
        <v>3.9270000000000002E-5</v>
      </c>
      <c r="BX313">
        <v>255</v>
      </c>
      <c r="BY313">
        <v>255</v>
      </c>
      <c r="BZ313">
        <v>255</v>
      </c>
      <c r="CC313" s="24">
        <v>1.77E-6</v>
      </c>
      <c r="CD313" s="23">
        <v>255</v>
      </c>
      <c r="CE313" s="23">
        <v>255</v>
      </c>
      <c r="CF313" s="23">
        <v>255</v>
      </c>
    </row>
    <row r="314" spans="75:84" x14ac:dyDescent="0.35">
      <c r="BW314" s="11">
        <v>7.8549999999999998E-5</v>
      </c>
      <c r="BX314">
        <v>255</v>
      </c>
      <c r="BY314">
        <v>255</v>
      </c>
      <c r="BZ314">
        <v>255</v>
      </c>
      <c r="CC314" s="24">
        <v>5.3199999999999999E-6</v>
      </c>
      <c r="CD314" s="23">
        <v>255</v>
      </c>
      <c r="CE314" s="23">
        <v>255</v>
      </c>
      <c r="CF314" s="23">
        <v>255</v>
      </c>
    </row>
    <row r="315" spans="75:84" x14ac:dyDescent="0.35">
      <c r="BW315" s="11">
        <v>1.7670000000000001E-4</v>
      </c>
      <c r="BX315">
        <v>255</v>
      </c>
      <c r="BY315">
        <v>255</v>
      </c>
      <c r="BZ315">
        <v>255</v>
      </c>
      <c r="CC315" s="24">
        <v>1.77E-6</v>
      </c>
      <c r="CD315" s="23">
        <v>255</v>
      </c>
      <c r="CE315" s="23">
        <v>255</v>
      </c>
      <c r="CF315" s="23">
        <v>255</v>
      </c>
    </row>
    <row r="316" spans="75:84" x14ac:dyDescent="0.35">
      <c r="BW316" s="11">
        <v>5.8909999999999997E-5</v>
      </c>
      <c r="BX316">
        <v>255</v>
      </c>
      <c r="BY316">
        <v>255</v>
      </c>
      <c r="BZ316">
        <v>255</v>
      </c>
      <c r="CC316" s="24">
        <v>5.3199999999999999E-6</v>
      </c>
      <c r="CD316" s="23">
        <v>255</v>
      </c>
      <c r="CE316" s="23">
        <v>255</v>
      </c>
      <c r="CF316" s="23">
        <v>255</v>
      </c>
    </row>
    <row r="317" spans="75:84" x14ac:dyDescent="0.35">
      <c r="BW317" s="11">
        <v>1.9640000000000002E-5</v>
      </c>
      <c r="BX317">
        <v>255</v>
      </c>
      <c r="BY317">
        <v>255</v>
      </c>
      <c r="BZ317">
        <v>255</v>
      </c>
      <c r="CC317" s="24">
        <v>1.77E-6</v>
      </c>
      <c r="CD317" s="23">
        <v>255</v>
      </c>
      <c r="CE317" s="23">
        <v>255</v>
      </c>
      <c r="CF317" s="23">
        <v>255</v>
      </c>
    </row>
    <row r="318" spans="75:84" x14ac:dyDescent="0.35">
      <c r="BW318" s="11">
        <v>3.9270000000000002E-5</v>
      </c>
      <c r="BX318">
        <v>255</v>
      </c>
      <c r="BY318">
        <v>255</v>
      </c>
      <c r="BZ318">
        <v>255</v>
      </c>
      <c r="CC318" s="24">
        <v>3.5499999999999999E-6</v>
      </c>
      <c r="CD318" s="23">
        <v>255</v>
      </c>
      <c r="CE318" s="23">
        <v>255</v>
      </c>
      <c r="CF318" s="23">
        <v>255</v>
      </c>
    </row>
    <row r="319" spans="75:84" x14ac:dyDescent="0.35">
      <c r="BW319" s="11">
        <v>1.9640000000000002E-5</v>
      </c>
      <c r="BX319">
        <v>255</v>
      </c>
      <c r="BY319">
        <v>255</v>
      </c>
      <c r="BZ319">
        <v>255</v>
      </c>
      <c r="CC319" s="24">
        <v>1.42E-5</v>
      </c>
      <c r="CD319" s="23">
        <v>255</v>
      </c>
      <c r="CE319" s="23">
        <v>255</v>
      </c>
      <c r="CF319" s="23">
        <v>255</v>
      </c>
    </row>
    <row r="320" spans="75:84" x14ac:dyDescent="0.35">
      <c r="BW320" s="11">
        <v>1.9640000000000002E-5</v>
      </c>
      <c r="BX320">
        <v>255</v>
      </c>
      <c r="BY320">
        <v>255</v>
      </c>
      <c r="BZ320">
        <v>255</v>
      </c>
      <c r="CC320" s="24">
        <v>1.77E-6</v>
      </c>
      <c r="CD320" s="23">
        <v>255</v>
      </c>
      <c r="CE320" s="23">
        <v>255</v>
      </c>
      <c r="CF320" s="23">
        <v>255</v>
      </c>
    </row>
    <row r="321" spans="75:84" x14ac:dyDescent="0.35">
      <c r="BW321" s="11">
        <v>3.9270000000000002E-5</v>
      </c>
      <c r="BX321">
        <v>255</v>
      </c>
      <c r="BY321">
        <v>255</v>
      </c>
      <c r="BZ321">
        <v>255</v>
      </c>
      <c r="CC321" s="24">
        <v>2.3099999999999999E-5</v>
      </c>
      <c r="CD321" s="23">
        <v>255</v>
      </c>
      <c r="CE321" s="23">
        <v>255</v>
      </c>
      <c r="CF321" s="23">
        <v>255</v>
      </c>
    </row>
    <row r="322" spans="75:84" x14ac:dyDescent="0.35">
      <c r="BW322" s="11">
        <v>7.8549999999999998E-5</v>
      </c>
      <c r="BX322">
        <v>255</v>
      </c>
      <c r="BY322">
        <v>255</v>
      </c>
      <c r="BZ322">
        <v>255</v>
      </c>
      <c r="CC322" s="24">
        <v>1.77E-6</v>
      </c>
      <c r="CD322" s="23">
        <v>255</v>
      </c>
      <c r="CE322" s="23">
        <v>255</v>
      </c>
      <c r="CF322" s="23">
        <v>255</v>
      </c>
    </row>
    <row r="323" spans="75:84" x14ac:dyDescent="0.35">
      <c r="BW323" s="11">
        <v>1.9640000000000002E-5</v>
      </c>
      <c r="BX323">
        <v>255</v>
      </c>
      <c r="BY323">
        <v>255</v>
      </c>
      <c r="BZ323">
        <v>255</v>
      </c>
      <c r="CC323" s="24">
        <v>1.77E-6</v>
      </c>
      <c r="CD323" s="23">
        <v>255</v>
      </c>
      <c r="CE323" s="23">
        <v>255</v>
      </c>
      <c r="CF323" s="23">
        <v>255</v>
      </c>
    </row>
    <row r="324" spans="75:84" x14ac:dyDescent="0.35">
      <c r="BW324" s="11">
        <v>1.9640000000000002E-5</v>
      </c>
      <c r="BX324">
        <v>255</v>
      </c>
      <c r="BY324">
        <v>255</v>
      </c>
      <c r="BZ324">
        <v>255</v>
      </c>
      <c r="CC324" s="24">
        <v>1.77E-6</v>
      </c>
      <c r="CD324" s="23">
        <v>255</v>
      </c>
      <c r="CE324" s="23">
        <v>255</v>
      </c>
      <c r="CF324" s="23">
        <v>255</v>
      </c>
    </row>
    <row r="325" spans="75:84" x14ac:dyDescent="0.35">
      <c r="BW325" s="11">
        <v>3.9270000000000002E-5</v>
      </c>
      <c r="BX325">
        <v>255</v>
      </c>
      <c r="BY325">
        <v>255</v>
      </c>
      <c r="BZ325">
        <v>255</v>
      </c>
      <c r="CC325" s="24">
        <v>1.77E-6</v>
      </c>
      <c r="CD325" s="23">
        <v>255</v>
      </c>
      <c r="CE325" s="23">
        <v>255</v>
      </c>
      <c r="CF325" s="23">
        <v>255</v>
      </c>
    </row>
    <row r="326" spans="75:84" x14ac:dyDescent="0.35">
      <c r="BW326" s="11">
        <v>1.9640000000000002E-5</v>
      </c>
      <c r="BX326">
        <v>255</v>
      </c>
      <c r="BY326">
        <v>255</v>
      </c>
      <c r="BZ326">
        <v>255</v>
      </c>
      <c r="CC326" s="24">
        <v>1.77E-6</v>
      </c>
      <c r="CD326" s="23">
        <v>255</v>
      </c>
      <c r="CE326" s="23">
        <v>255</v>
      </c>
      <c r="CF326" s="23">
        <v>255</v>
      </c>
    </row>
    <row r="327" spans="75:84" x14ac:dyDescent="0.35">
      <c r="BW327" s="11">
        <v>1.9640000000000002E-5</v>
      </c>
      <c r="BX327">
        <v>255</v>
      </c>
      <c r="BY327">
        <v>255</v>
      </c>
      <c r="BZ327">
        <v>255</v>
      </c>
      <c r="CC327" s="24">
        <v>3.5499999999999999E-6</v>
      </c>
      <c r="CD327" s="23">
        <v>255</v>
      </c>
      <c r="CE327" s="23">
        <v>255</v>
      </c>
      <c r="CF327" s="23">
        <v>255</v>
      </c>
    </row>
    <row r="328" spans="75:84" x14ac:dyDescent="0.35">
      <c r="BW328" s="11">
        <v>5.8909999999999997E-5</v>
      </c>
      <c r="BX328">
        <v>255</v>
      </c>
      <c r="BY328">
        <v>255</v>
      </c>
      <c r="BZ328">
        <v>255</v>
      </c>
      <c r="CC328" s="24">
        <v>1.77E-6</v>
      </c>
      <c r="CD328" s="23">
        <v>255</v>
      </c>
      <c r="CE328" s="23">
        <v>255</v>
      </c>
      <c r="CF328" s="23">
        <v>255</v>
      </c>
    </row>
    <row r="329" spans="75:84" x14ac:dyDescent="0.35">
      <c r="BW329" s="11">
        <v>1.9640000000000002E-5</v>
      </c>
      <c r="BX329">
        <v>255</v>
      </c>
      <c r="BY329">
        <v>255</v>
      </c>
      <c r="BZ329">
        <v>255</v>
      </c>
      <c r="CC329" s="24">
        <v>1.77E-6</v>
      </c>
      <c r="CD329" s="23">
        <v>255</v>
      </c>
      <c r="CE329" s="23">
        <v>255</v>
      </c>
      <c r="CF329" s="23">
        <v>255</v>
      </c>
    </row>
    <row r="330" spans="75:84" x14ac:dyDescent="0.35">
      <c r="BW330" s="11">
        <v>1.9640000000000002E-5</v>
      </c>
      <c r="BX330">
        <v>255</v>
      </c>
      <c r="BY330">
        <v>255</v>
      </c>
      <c r="BZ330">
        <v>255</v>
      </c>
      <c r="CC330" s="24">
        <v>1.77E-5</v>
      </c>
      <c r="CD330" s="23">
        <v>255</v>
      </c>
      <c r="CE330" s="23">
        <v>255</v>
      </c>
      <c r="CF330" s="23">
        <v>255</v>
      </c>
    </row>
    <row r="331" spans="75:84" x14ac:dyDescent="0.35">
      <c r="BW331" s="11">
        <v>1.9640000000000002E-5</v>
      </c>
      <c r="BX331">
        <v>255</v>
      </c>
      <c r="BY331">
        <v>255</v>
      </c>
      <c r="BZ331">
        <v>255</v>
      </c>
      <c r="CC331" s="24">
        <v>3.5499999999999999E-6</v>
      </c>
      <c r="CD331" s="23">
        <v>255</v>
      </c>
      <c r="CE331" s="23">
        <v>255</v>
      </c>
      <c r="CF331" s="23">
        <v>255</v>
      </c>
    </row>
    <row r="332" spans="75:84" x14ac:dyDescent="0.35">
      <c r="BW332" s="11">
        <v>5.8909999999999997E-5</v>
      </c>
      <c r="BX332">
        <v>255</v>
      </c>
      <c r="BY332">
        <v>255</v>
      </c>
      <c r="BZ332">
        <v>255</v>
      </c>
      <c r="CC332" s="24">
        <v>1.77E-6</v>
      </c>
      <c r="CD332" s="23">
        <v>255</v>
      </c>
      <c r="CE332" s="23">
        <v>255</v>
      </c>
      <c r="CF332" s="23">
        <v>255</v>
      </c>
    </row>
    <row r="333" spans="75:84" x14ac:dyDescent="0.35">
      <c r="BW333" s="11">
        <v>1.9640000000000002E-5</v>
      </c>
      <c r="BX333">
        <v>255</v>
      </c>
      <c r="BY333">
        <v>255</v>
      </c>
      <c r="BZ333">
        <v>255</v>
      </c>
      <c r="CC333" s="24">
        <v>1.77E-6</v>
      </c>
      <c r="CD333" s="23">
        <v>255</v>
      </c>
      <c r="CE333" s="23">
        <v>255</v>
      </c>
      <c r="CF333" s="23">
        <v>255</v>
      </c>
    </row>
    <row r="334" spans="75:84" x14ac:dyDescent="0.35">
      <c r="BW334" s="11">
        <v>1.9640000000000002E-5</v>
      </c>
      <c r="BX334">
        <v>255</v>
      </c>
      <c r="BY334">
        <v>255</v>
      </c>
      <c r="BZ334">
        <v>255</v>
      </c>
      <c r="CC334" s="24">
        <v>1.77E-6</v>
      </c>
      <c r="CD334" s="23">
        <v>255</v>
      </c>
      <c r="CE334" s="23">
        <v>255</v>
      </c>
      <c r="CF334" s="23">
        <v>255</v>
      </c>
    </row>
    <row r="335" spans="75:84" x14ac:dyDescent="0.35">
      <c r="BW335" s="11">
        <v>1.9640000000000002E-5</v>
      </c>
      <c r="BX335">
        <v>255</v>
      </c>
      <c r="BY335">
        <v>255</v>
      </c>
      <c r="BZ335">
        <v>255</v>
      </c>
      <c r="CC335" s="24">
        <v>3.5499999999999999E-6</v>
      </c>
      <c r="CD335" s="23">
        <v>255</v>
      </c>
      <c r="CE335" s="23">
        <v>255</v>
      </c>
      <c r="CF335" s="23">
        <v>255</v>
      </c>
    </row>
    <row r="336" spans="75:84" x14ac:dyDescent="0.35">
      <c r="BW336" s="11">
        <v>9.8179999999999999E-5</v>
      </c>
      <c r="BX336">
        <v>255</v>
      </c>
      <c r="BY336">
        <v>255</v>
      </c>
      <c r="BZ336">
        <v>255</v>
      </c>
      <c r="CC336" s="24">
        <v>1.77E-6</v>
      </c>
      <c r="CD336" s="23">
        <v>255</v>
      </c>
      <c r="CE336" s="23">
        <v>255</v>
      </c>
      <c r="CF336" s="23">
        <v>255</v>
      </c>
    </row>
    <row r="337" spans="75:84" x14ac:dyDescent="0.35">
      <c r="BW337" s="11">
        <v>1.9640000000000002E-5</v>
      </c>
      <c r="BX337">
        <v>255</v>
      </c>
      <c r="BY337">
        <v>255</v>
      </c>
      <c r="BZ337">
        <v>255</v>
      </c>
      <c r="CC337" s="24">
        <v>1.77E-6</v>
      </c>
      <c r="CD337" s="23">
        <v>255</v>
      </c>
      <c r="CE337" s="23">
        <v>255</v>
      </c>
      <c r="CF337" s="23">
        <v>255</v>
      </c>
    </row>
    <row r="338" spans="75:84" x14ac:dyDescent="0.35">
      <c r="BW338" s="11">
        <v>1.9640000000000002E-5</v>
      </c>
      <c r="BX338">
        <v>255</v>
      </c>
      <c r="BY338">
        <v>255</v>
      </c>
      <c r="BZ338">
        <v>255</v>
      </c>
      <c r="CC338" s="24">
        <v>1.77E-6</v>
      </c>
      <c r="CD338" s="23">
        <v>255</v>
      </c>
      <c r="CE338" s="23">
        <v>255</v>
      </c>
      <c r="CF338" s="23">
        <v>255</v>
      </c>
    </row>
    <row r="339" spans="75:84" x14ac:dyDescent="0.35">
      <c r="BW339" s="11">
        <v>3.9270000000000002E-5</v>
      </c>
      <c r="BX339">
        <v>255</v>
      </c>
      <c r="BY339">
        <v>255</v>
      </c>
      <c r="BZ339">
        <v>255</v>
      </c>
      <c r="CC339" s="24">
        <v>1.95E-5</v>
      </c>
      <c r="CD339" s="23">
        <v>255</v>
      </c>
      <c r="CE339" s="23">
        <v>255</v>
      </c>
      <c r="CF339" s="23">
        <v>255</v>
      </c>
    </row>
    <row r="340" spans="75:84" x14ac:dyDescent="0.35">
      <c r="BW340" s="11">
        <v>3.9270000000000002E-5</v>
      </c>
      <c r="BX340">
        <v>255</v>
      </c>
      <c r="BY340">
        <v>255</v>
      </c>
      <c r="BZ340">
        <v>255</v>
      </c>
      <c r="CC340" s="24">
        <v>1.77E-6</v>
      </c>
      <c r="CD340" s="23">
        <v>255</v>
      </c>
      <c r="CE340" s="23">
        <v>255</v>
      </c>
      <c r="CF340" s="23">
        <v>255</v>
      </c>
    </row>
    <row r="341" spans="75:84" x14ac:dyDescent="0.35">
      <c r="BW341" s="11">
        <v>6.4800000000000003E-4</v>
      </c>
      <c r="BX341">
        <v>255</v>
      </c>
      <c r="BY341">
        <v>255</v>
      </c>
      <c r="BZ341">
        <v>255</v>
      </c>
      <c r="CC341" s="24">
        <v>1.77E-6</v>
      </c>
      <c r="CD341" s="23">
        <v>255</v>
      </c>
      <c r="CE341" s="23">
        <v>255</v>
      </c>
      <c r="CF341" s="23">
        <v>255</v>
      </c>
    </row>
    <row r="342" spans="75:84" x14ac:dyDescent="0.35">
      <c r="BW342" s="11">
        <v>1.9640000000000002E-5</v>
      </c>
      <c r="BX342">
        <v>255</v>
      </c>
      <c r="BY342">
        <v>255</v>
      </c>
      <c r="BZ342">
        <v>255</v>
      </c>
      <c r="CC342" s="24">
        <v>3.5499999999999999E-6</v>
      </c>
      <c r="CD342" s="23">
        <v>255</v>
      </c>
      <c r="CE342" s="23">
        <v>255</v>
      </c>
      <c r="CF342" s="23">
        <v>255</v>
      </c>
    </row>
    <row r="343" spans="75:84" x14ac:dyDescent="0.35">
      <c r="BW343" s="11">
        <v>3.9270000000000002E-5</v>
      </c>
      <c r="BX343">
        <v>255</v>
      </c>
      <c r="BY343">
        <v>255</v>
      </c>
      <c r="BZ343">
        <v>255</v>
      </c>
      <c r="CC343" s="24">
        <v>1.77E-5</v>
      </c>
      <c r="CD343" s="23">
        <v>255</v>
      </c>
      <c r="CE343" s="23">
        <v>255</v>
      </c>
      <c r="CF343" s="23">
        <v>255</v>
      </c>
    </row>
    <row r="344" spans="75:84" x14ac:dyDescent="0.35">
      <c r="BW344" s="11">
        <v>3.9270000000000002E-5</v>
      </c>
      <c r="BX344">
        <v>255</v>
      </c>
      <c r="BY344">
        <v>255</v>
      </c>
      <c r="BZ344">
        <v>255</v>
      </c>
      <c r="CC344" s="24">
        <v>1.77E-6</v>
      </c>
      <c r="CD344" s="23">
        <v>255</v>
      </c>
      <c r="CE344" s="23">
        <v>255</v>
      </c>
      <c r="CF344" s="23">
        <v>255</v>
      </c>
    </row>
    <row r="345" spans="75:84" x14ac:dyDescent="0.35">
      <c r="BW345" s="11">
        <v>1.9640000000000002E-5</v>
      </c>
      <c r="BX345">
        <v>255</v>
      </c>
      <c r="BY345">
        <v>255</v>
      </c>
      <c r="BZ345">
        <v>255</v>
      </c>
      <c r="CC345" s="24">
        <v>1.77E-6</v>
      </c>
      <c r="CD345" s="23">
        <v>255</v>
      </c>
      <c r="CE345" s="23">
        <v>255</v>
      </c>
      <c r="CF345" s="23">
        <v>255</v>
      </c>
    </row>
    <row r="346" spans="75:84" x14ac:dyDescent="0.35">
      <c r="BW346" s="11">
        <v>1.9640000000000002E-5</v>
      </c>
      <c r="BX346">
        <v>255</v>
      </c>
      <c r="BY346">
        <v>255</v>
      </c>
      <c r="BZ346">
        <v>255</v>
      </c>
      <c r="CC346" s="24">
        <v>5.3199999999999999E-6</v>
      </c>
      <c r="CD346" s="23">
        <v>255</v>
      </c>
      <c r="CE346" s="23">
        <v>255</v>
      </c>
      <c r="CF346" s="23">
        <v>255</v>
      </c>
    </row>
    <row r="347" spans="75:84" x14ac:dyDescent="0.35">
      <c r="BW347" s="11">
        <v>1.9640000000000002E-5</v>
      </c>
      <c r="BX347">
        <v>255</v>
      </c>
      <c r="BY347">
        <v>255</v>
      </c>
      <c r="BZ347">
        <v>255</v>
      </c>
      <c r="CC347" s="24">
        <v>5.3199999999999999E-6</v>
      </c>
      <c r="CD347" s="23">
        <v>255</v>
      </c>
      <c r="CE347" s="23">
        <v>255</v>
      </c>
      <c r="CF347" s="23">
        <v>255</v>
      </c>
    </row>
    <row r="348" spans="75:84" x14ac:dyDescent="0.35">
      <c r="BW348" s="11">
        <v>1.9640000000000002E-5</v>
      </c>
      <c r="BX348">
        <v>255</v>
      </c>
      <c r="BY348">
        <v>255</v>
      </c>
      <c r="BZ348">
        <v>255</v>
      </c>
      <c r="CC348" s="24">
        <v>2.7099999999999997E-4</v>
      </c>
      <c r="CD348" s="23">
        <v>255</v>
      </c>
      <c r="CE348" s="23">
        <v>255</v>
      </c>
      <c r="CF348" s="23">
        <v>255</v>
      </c>
    </row>
    <row r="349" spans="75:84" x14ac:dyDescent="0.35">
      <c r="BW349" s="11">
        <v>1.9640000000000002E-5</v>
      </c>
      <c r="BX349">
        <v>255</v>
      </c>
      <c r="BY349">
        <v>255</v>
      </c>
      <c r="BZ349">
        <v>255</v>
      </c>
      <c r="CC349" s="24">
        <v>1.77E-6</v>
      </c>
      <c r="CD349" s="23">
        <v>255</v>
      </c>
      <c r="CE349" s="23">
        <v>255</v>
      </c>
      <c r="CF349" s="23">
        <v>255</v>
      </c>
    </row>
    <row r="350" spans="75:84" x14ac:dyDescent="0.35">
      <c r="BW350" s="11">
        <v>1.9640000000000002E-5</v>
      </c>
      <c r="BX350">
        <v>255</v>
      </c>
      <c r="BY350">
        <v>255</v>
      </c>
      <c r="BZ350">
        <v>255</v>
      </c>
      <c r="CC350" s="24">
        <v>3.5499999999999999E-6</v>
      </c>
      <c r="CD350" s="23">
        <v>255</v>
      </c>
      <c r="CE350" s="23">
        <v>255</v>
      </c>
      <c r="CF350" s="23">
        <v>255</v>
      </c>
    </row>
    <row r="351" spans="75:84" x14ac:dyDescent="0.35">
      <c r="BW351">
        <v>1E-3</v>
      </c>
      <c r="BX351">
        <v>255</v>
      </c>
      <c r="BY351">
        <v>255</v>
      </c>
      <c r="BZ351">
        <v>255</v>
      </c>
      <c r="CC351" s="24">
        <v>1.77E-6</v>
      </c>
      <c r="CD351" s="23">
        <v>255</v>
      </c>
      <c r="CE351" s="23">
        <v>255</v>
      </c>
      <c r="CF351" s="23">
        <v>255</v>
      </c>
    </row>
    <row r="352" spans="75:84" x14ac:dyDescent="0.35">
      <c r="BW352" s="11">
        <v>1.9640000000000002E-5</v>
      </c>
      <c r="BX352">
        <v>255</v>
      </c>
      <c r="BY352">
        <v>255</v>
      </c>
      <c r="BZ352">
        <v>255</v>
      </c>
      <c r="CC352" s="24">
        <v>3.5499999999999999E-6</v>
      </c>
      <c r="CD352" s="23">
        <v>255</v>
      </c>
      <c r="CE352" s="23">
        <v>255</v>
      </c>
      <c r="CF352" s="23">
        <v>255</v>
      </c>
    </row>
    <row r="353" spans="75:84" x14ac:dyDescent="0.35">
      <c r="BW353" s="11">
        <v>5.8909999999999997E-5</v>
      </c>
      <c r="BX353">
        <v>255</v>
      </c>
      <c r="BY353">
        <v>255</v>
      </c>
      <c r="BZ353">
        <v>255</v>
      </c>
      <c r="CC353" s="24">
        <v>3.5499999999999999E-6</v>
      </c>
      <c r="CD353" s="23">
        <v>255</v>
      </c>
      <c r="CE353" s="23">
        <v>255</v>
      </c>
      <c r="CF353" s="23">
        <v>255</v>
      </c>
    </row>
    <row r="354" spans="75:84" x14ac:dyDescent="0.35">
      <c r="BW354" s="11">
        <v>1.3750000000000001E-4</v>
      </c>
      <c r="BX354">
        <v>255</v>
      </c>
      <c r="BY354">
        <v>255</v>
      </c>
      <c r="BZ354">
        <v>255</v>
      </c>
      <c r="CC354" s="24">
        <v>1.77E-6</v>
      </c>
      <c r="CD354" s="23">
        <v>255</v>
      </c>
      <c r="CE354" s="23">
        <v>255</v>
      </c>
      <c r="CF354" s="23">
        <v>255</v>
      </c>
    </row>
    <row r="355" spans="75:84" x14ac:dyDescent="0.35">
      <c r="BW355" s="11">
        <v>3.9270000000000002E-5</v>
      </c>
      <c r="BX355">
        <v>255</v>
      </c>
      <c r="BY355">
        <v>255</v>
      </c>
      <c r="BZ355">
        <v>255</v>
      </c>
      <c r="CC355" s="24">
        <v>1.77E-6</v>
      </c>
      <c r="CD355" s="23">
        <v>255</v>
      </c>
      <c r="CE355" s="23">
        <v>255</v>
      </c>
      <c r="CF355" s="23">
        <v>255</v>
      </c>
    </row>
    <row r="356" spans="75:84" x14ac:dyDescent="0.35">
      <c r="BW356" s="11">
        <v>1.9640000000000002E-5</v>
      </c>
      <c r="BX356">
        <v>255</v>
      </c>
      <c r="BY356">
        <v>255</v>
      </c>
      <c r="BZ356">
        <v>255</v>
      </c>
      <c r="CC356" s="24">
        <v>3.5499999999999999E-6</v>
      </c>
      <c r="CD356" s="23">
        <v>255</v>
      </c>
      <c r="CE356" s="23">
        <v>255</v>
      </c>
      <c r="CF356" s="23">
        <v>255</v>
      </c>
    </row>
    <row r="357" spans="75:84" x14ac:dyDescent="0.35">
      <c r="BW357" s="11">
        <v>9.8179999999999999E-5</v>
      </c>
      <c r="BX357">
        <v>255</v>
      </c>
      <c r="BY357">
        <v>255</v>
      </c>
      <c r="BZ357">
        <v>255</v>
      </c>
      <c r="CC357" s="24">
        <v>3.5499999999999999E-6</v>
      </c>
      <c r="CD357" s="23">
        <v>255</v>
      </c>
      <c r="CE357" s="23">
        <v>255</v>
      </c>
      <c r="CF357" s="23">
        <v>255</v>
      </c>
    </row>
    <row r="358" spans="75:84" x14ac:dyDescent="0.35">
      <c r="BW358" s="11">
        <v>1.9640000000000002E-5</v>
      </c>
      <c r="BX358">
        <v>255</v>
      </c>
      <c r="BY358">
        <v>255</v>
      </c>
      <c r="BZ358">
        <v>255</v>
      </c>
      <c r="CC358" s="24">
        <v>2.7E-4</v>
      </c>
      <c r="CD358" s="23">
        <v>255</v>
      </c>
      <c r="CE358" s="23">
        <v>255</v>
      </c>
      <c r="CF358" s="23">
        <v>255</v>
      </c>
    </row>
    <row r="359" spans="75:84" x14ac:dyDescent="0.35">
      <c r="BW359" s="11">
        <v>5.8909999999999997E-5</v>
      </c>
      <c r="BX359">
        <v>255</v>
      </c>
      <c r="BY359">
        <v>255</v>
      </c>
      <c r="BZ359">
        <v>255</v>
      </c>
      <c r="CC359" s="24">
        <v>1.77E-6</v>
      </c>
      <c r="CD359" s="23">
        <v>255</v>
      </c>
      <c r="CE359" s="23">
        <v>255</v>
      </c>
      <c r="CF359" s="23">
        <v>255</v>
      </c>
    </row>
    <row r="360" spans="75:84" x14ac:dyDescent="0.35">
      <c r="BW360">
        <v>1.7999999999999999E-2</v>
      </c>
      <c r="BX360">
        <v>255</v>
      </c>
      <c r="BY360">
        <v>255</v>
      </c>
      <c r="BZ360">
        <v>255</v>
      </c>
      <c r="CC360" s="24">
        <v>1.77E-6</v>
      </c>
      <c r="CD360" s="23">
        <v>255</v>
      </c>
      <c r="CE360" s="23">
        <v>255</v>
      </c>
      <c r="CF360" s="23">
        <v>255</v>
      </c>
    </row>
    <row r="361" spans="75:84" x14ac:dyDescent="0.35">
      <c r="BW361" s="11">
        <v>1.9640000000000002E-5</v>
      </c>
      <c r="BX361">
        <v>255</v>
      </c>
      <c r="BY361">
        <v>255</v>
      </c>
      <c r="BZ361">
        <v>255</v>
      </c>
      <c r="CC361" s="24">
        <v>7.0899999999999999E-6</v>
      </c>
      <c r="CD361" s="23">
        <v>255</v>
      </c>
      <c r="CE361" s="23">
        <v>255</v>
      </c>
      <c r="CF361" s="23">
        <v>255</v>
      </c>
    </row>
    <row r="362" spans="75:84" x14ac:dyDescent="0.35">
      <c r="BW362" s="11">
        <v>1.9640000000000002E-5</v>
      </c>
      <c r="BX362">
        <v>255</v>
      </c>
      <c r="BY362">
        <v>255</v>
      </c>
      <c r="BZ362">
        <v>255</v>
      </c>
      <c r="CC362" s="24">
        <v>1.77E-6</v>
      </c>
      <c r="CD362" s="23">
        <v>255</v>
      </c>
      <c r="CE362" s="23">
        <v>255</v>
      </c>
      <c r="CF362" s="23">
        <v>255</v>
      </c>
    </row>
    <row r="363" spans="75:84" x14ac:dyDescent="0.35">
      <c r="BW363" s="11">
        <v>1.9640000000000002E-5</v>
      </c>
      <c r="BX363">
        <v>255</v>
      </c>
      <c r="BY363">
        <v>255</v>
      </c>
      <c r="BZ363">
        <v>255</v>
      </c>
      <c r="CC363" s="24">
        <v>1.77E-6</v>
      </c>
      <c r="CD363" s="23">
        <v>255</v>
      </c>
      <c r="CE363" s="23">
        <v>255</v>
      </c>
      <c r="CF363" s="23">
        <v>255</v>
      </c>
    </row>
    <row r="364" spans="75:84" x14ac:dyDescent="0.35">
      <c r="BW364" s="11">
        <v>1.9640000000000002E-5</v>
      </c>
      <c r="BX364">
        <v>255</v>
      </c>
      <c r="BY364">
        <v>255</v>
      </c>
      <c r="BZ364">
        <v>255</v>
      </c>
      <c r="CC364" s="24">
        <v>1.77E-6</v>
      </c>
      <c r="CD364" s="23">
        <v>255</v>
      </c>
      <c r="CE364" s="23">
        <v>255</v>
      </c>
      <c r="CF364" s="23">
        <v>255</v>
      </c>
    </row>
    <row r="365" spans="75:84" x14ac:dyDescent="0.35">
      <c r="BW365" s="11">
        <v>1.9640000000000002E-5</v>
      </c>
      <c r="BX365">
        <v>255</v>
      </c>
      <c r="BY365">
        <v>255</v>
      </c>
      <c r="BZ365">
        <v>255</v>
      </c>
      <c r="CC365" s="24">
        <v>1.77E-6</v>
      </c>
      <c r="CD365" s="23">
        <v>255</v>
      </c>
      <c r="CE365" s="23">
        <v>255</v>
      </c>
      <c r="CF365" s="23">
        <v>255</v>
      </c>
    </row>
    <row r="366" spans="75:84" x14ac:dyDescent="0.35">
      <c r="BW366" s="11">
        <v>5.8909999999999997E-5</v>
      </c>
      <c r="BX366">
        <v>255</v>
      </c>
      <c r="BY366">
        <v>255</v>
      </c>
      <c r="BZ366">
        <v>255</v>
      </c>
      <c r="CC366" s="24">
        <v>2.1299999999999999E-5</v>
      </c>
      <c r="CD366" s="23">
        <v>255</v>
      </c>
      <c r="CE366" s="23">
        <v>255</v>
      </c>
      <c r="CF366" s="23">
        <v>255</v>
      </c>
    </row>
    <row r="367" spans="75:84" x14ac:dyDescent="0.35">
      <c r="BW367" s="11">
        <v>1.9640000000000002E-5</v>
      </c>
      <c r="BX367">
        <v>255</v>
      </c>
      <c r="BY367">
        <v>255</v>
      </c>
      <c r="BZ367">
        <v>255</v>
      </c>
      <c r="CC367" s="24">
        <v>2.6599999999999999E-5</v>
      </c>
      <c r="CD367" s="23">
        <v>255</v>
      </c>
      <c r="CE367" s="23">
        <v>255</v>
      </c>
      <c r="CF367" s="23">
        <v>255</v>
      </c>
    </row>
    <row r="368" spans="75:84" x14ac:dyDescent="0.35">
      <c r="BW368" s="11">
        <v>1.9640000000000002E-5</v>
      </c>
      <c r="BX368">
        <v>255</v>
      </c>
      <c r="BY368">
        <v>255</v>
      </c>
      <c r="BZ368">
        <v>255</v>
      </c>
      <c r="CC368" s="24">
        <v>1.06E-5</v>
      </c>
      <c r="CD368" s="23">
        <v>255</v>
      </c>
      <c r="CE368" s="23">
        <v>255</v>
      </c>
      <c r="CF368" s="23">
        <v>255</v>
      </c>
    </row>
    <row r="369" spans="75:84" x14ac:dyDescent="0.35">
      <c r="BW369" s="11">
        <v>3.9270000000000002E-5</v>
      </c>
      <c r="BX369">
        <v>255</v>
      </c>
      <c r="BY369">
        <v>255</v>
      </c>
      <c r="BZ369">
        <v>255</v>
      </c>
      <c r="CC369" s="24">
        <v>1.06E-5</v>
      </c>
      <c r="CD369" s="23">
        <v>255</v>
      </c>
      <c r="CE369" s="23">
        <v>255</v>
      </c>
      <c r="CF369" s="23">
        <v>255</v>
      </c>
    </row>
    <row r="370" spans="75:84" x14ac:dyDescent="0.35">
      <c r="BW370">
        <v>7.0000000000000001E-3</v>
      </c>
      <c r="BX370">
        <v>247.46</v>
      </c>
      <c r="BY370">
        <v>0</v>
      </c>
      <c r="BZ370">
        <v>255</v>
      </c>
      <c r="CC370" s="24">
        <v>8.8699999999999998E-6</v>
      </c>
      <c r="CD370" s="23">
        <v>255</v>
      </c>
      <c r="CE370" s="23">
        <v>255</v>
      </c>
      <c r="CF370" s="23">
        <v>255</v>
      </c>
    </row>
    <row r="371" spans="75:84" x14ac:dyDescent="0.35">
      <c r="BW371" s="11">
        <v>1.9640000000000002E-5</v>
      </c>
      <c r="BX371">
        <v>255</v>
      </c>
      <c r="BY371">
        <v>255</v>
      </c>
      <c r="BZ371">
        <v>255</v>
      </c>
      <c r="CC371" s="24">
        <v>1.77E-6</v>
      </c>
      <c r="CD371" s="23">
        <v>255</v>
      </c>
      <c r="CE371" s="23">
        <v>255</v>
      </c>
      <c r="CF371" s="23">
        <v>255</v>
      </c>
    </row>
    <row r="372" spans="75:84" x14ac:dyDescent="0.35">
      <c r="BW372" s="11">
        <v>1.9640000000000002E-5</v>
      </c>
      <c r="BX372">
        <v>255</v>
      </c>
      <c r="BY372">
        <v>255</v>
      </c>
      <c r="BZ372">
        <v>255</v>
      </c>
      <c r="CC372" s="24">
        <v>1.42E-5</v>
      </c>
      <c r="CD372" s="23">
        <v>255</v>
      </c>
      <c r="CE372" s="23">
        <v>255</v>
      </c>
      <c r="CF372" s="23">
        <v>255</v>
      </c>
    </row>
    <row r="373" spans="75:84" x14ac:dyDescent="0.35">
      <c r="BW373" s="11">
        <v>3.9270000000000002E-5</v>
      </c>
      <c r="BX373">
        <v>255</v>
      </c>
      <c r="BY373">
        <v>255</v>
      </c>
      <c r="BZ373">
        <v>255</v>
      </c>
      <c r="CC373" s="24">
        <v>1.77E-6</v>
      </c>
      <c r="CD373" s="23">
        <v>255</v>
      </c>
      <c r="CE373" s="23">
        <v>255</v>
      </c>
      <c r="CF373" s="23">
        <v>255</v>
      </c>
    </row>
    <row r="374" spans="75:84" x14ac:dyDescent="0.35">
      <c r="BW374" s="11">
        <v>1.9640000000000002E-5</v>
      </c>
      <c r="BX374">
        <v>255</v>
      </c>
      <c r="BY374">
        <v>255</v>
      </c>
      <c r="BZ374">
        <v>255</v>
      </c>
      <c r="CC374" s="24">
        <v>1.77E-6</v>
      </c>
      <c r="CD374" s="23">
        <v>255</v>
      </c>
      <c r="CE374" s="23">
        <v>255</v>
      </c>
      <c r="CF374" s="23">
        <v>255</v>
      </c>
    </row>
    <row r="375" spans="75:84" x14ac:dyDescent="0.35">
      <c r="BW375" s="11">
        <v>3.9270000000000002E-5</v>
      </c>
      <c r="BX375">
        <v>255</v>
      </c>
      <c r="BY375">
        <v>255</v>
      </c>
      <c r="BZ375">
        <v>255</v>
      </c>
      <c r="CC375" s="24">
        <v>1.77E-6</v>
      </c>
      <c r="CD375" s="23">
        <v>255</v>
      </c>
      <c r="CE375" s="23">
        <v>255</v>
      </c>
      <c r="CF375" s="23">
        <v>255</v>
      </c>
    </row>
    <row r="376" spans="75:84" x14ac:dyDescent="0.35">
      <c r="BW376" s="11">
        <v>3.9270000000000002E-5</v>
      </c>
      <c r="BX376">
        <v>255</v>
      </c>
      <c r="BY376">
        <v>255</v>
      </c>
      <c r="BZ376">
        <v>255</v>
      </c>
      <c r="CC376" s="24">
        <v>7.0899999999999999E-6</v>
      </c>
      <c r="CD376" s="23">
        <v>255</v>
      </c>
      <c r="CE376" s="23">
        <v>255</v>
      </c>
      <c r="CF376" s="23">
        <v>255</v>
      </c>
    </row>
    <row r="377" spans="75:84" x14ac:dyDescent="0.35">
      <c r="BW377">
        <v>1.4E-2</v>
      </c>
      <c r="BX377">
        <v>245.01400000000001</v>
      </c>
      <c r="BY377">
        <v>0</v>
      </c>
      <c r="BZ377">
        <v>255</v>
      </c>
      <c r="CC377" s="24">
        <v>3.1900000000000003E-5</v>
      </c>
      <c r="CD377" s="23">
        <v>255</v>
      </c>
      <c r="CE377" s="23">
        <v>255</v>
      </c>
      <c r="CF377" s="23">
        <v>255</v>
      </c>
    </row>
    <row r="378" spans="75:84" x14ac:dyDescent="0.35">
      <c r="BW378" s="11">
        <v>3.9270000000000002E-5</v>
      </c>
      <c r="BX378">
        <v>255</v>
      </c>
      <c r="BY378">
        <v>255</v>
      </c>
      <c r="BZ378">
        <v>255</v>
      </c>
      <c r="CC378" s="24">
        <v>1.77E-6</v>
      </c>
      <c r="CD378" s="23">
        <v>255</v>
      </c>
      <c r="CE378" s="23">
        <v>255</v>
      </c>
      <c r="CF378" s="23">
        <v>255</v>
      </c>
    </row>
    <row r="379" spans="75:84" x14ac:dyDescent="0.35">
      <c r="BW379" s="11">
        <v>1.3750000000000001E-4</v>
      </c>
      <c r="BX379">
        <v>255</v>
      </c>
      <c r="BY379">
        <v>255</v>
      </c>
      <c r="BZ379">
        <v>255</v>
      </c>
      <c r="CC379" s="24">
        <v>1.77E-6</v>
      </c>
      <c r="CD379" s="23">
        <v>255</v>
      </c>
      <c r="CE379" s="23">
        <v>255</v>
      </c>
      <c r="CF379" s="23">
        <v>255</v>
      </c>
    </row>
    <row r="380" spans="75:84" x14ac:dyDescent="0.35">
      <c r="BW380" s="11">
        <v>1.9640000000000002E-5</v>
      </c>
      <c r="BX380">
        <v>255</v>
      </c>
      <c r="BY380">
        <v>255</v>
      </c>
      <c r="BZ380">
        <v>255</v>
      </c>
      <c r="CC380" s="24">
        <v>1.77E-6</v>
      </c>
      <c r="CD380" s="23">
        <v>255</v>
      </c>
      <c r="CE380" s="23">
        <v>255</v>
      </c>
      <c r="CF380" s="23">
        <v>255</v>
      </c>
    </row>
    <row r="381" spans="75:84" x14ac:dyDescent="0.35">
      <c r="BW381" s="11">
        <v>1.9640000000000002E-5</v>
      </c>
      <c r="BX381">
        <v>255</v>
      </c>
      <c r="BY381">
        <v>255</v>
      </c>
      <c r="BZ381">
        <v>255</v>
      </c>
      <c r="CC381" s="24">
        <v>3.5499999999999999E-6</v>
      </c>
      <c r="CD381" s="23">
        <v>255</v>
      </c>
      <c r="CE381" s="23">
        <v>255</v>
      </c>
      <c r="CF381" s="23">
        <v>255</v>
      </c>
    </row>
    <row r="382" spans="75:84" x14ac:dyDescent="0.35">
      <c r="BW382" s="11">
        <v>9.8179999999999999E-5</v>
      </c>
      <c r="BX382">
        <v>255</v>
      </c>
      <c r="BY382">
        <v>255</v>
      </c>
      <c r="BZ382">
        <v>255</v>
      </c>
      <c r="CC382" s="24">
        <v>1.93E-4</v>
      </c>
      <c r="CD382" s="23">
        <v>255</v>
      </c>
      <c r="CE382" s="23">
        <v>255</v>
      </c>
      <c r="CF382" s="23">
        <v>255</v>
      </c>
    </row>
    <row r="383" spans="75:84" x14ac:dyDescent="0.35">
      <c r="BW383" s="11">
        <v>1.9640000000000002E-5</v>
      </c>
      <c r="BX383">
        <v>255</v>
      </c>
      <c r="BY383">
        <v>255</v>
      </c>
      <c r="BZ383">
        <v>255</v>
      </c>
      <c r="CC383" s="24">
        <v>1.77E-6</v>
      </c>
      <c r="CD383" s="23">
        <v>255</v>
      </c>
      <c r="CE383" s="23">
        <v>255</v>
      </c>
      <c r="CF383" s="23">
        <v>255</v>
      </c>
    </row>
    <row r="384" spans="75:84" x14ac:dyDescent="0.35">
      <c r="BW384" s="11">
        <v>1.9640000000000002E-5</v>
      </c>
      <c r="BX384">
        <v>255</v>
      </c>
      <c r="BY384">
        <v>255</v>
      </c>
      <c r="BZ384">
        <v>255</v>
      </c>
      <c r="CC384" s="24">
        <v>7.0899999999999999E-6</v>
      </c>
      <c r="CD384" s="23">
        <v>255</v>
      </c>
      <c r="CE384" s="23">
        <v>255</v>
      </c>
      <c r="CF384" s="23">
        <v>255</v>
      </c>
    </row>
    <row r="385" spans="75:84" x14ac:dyDescent="0.35">
      <c r="BW385" s="11">
        <v>1.9640000000000002E-5</v>
      </c>
      <c r="BX385">
        <v>255</v>
      </c>
      <c r="BY385">
        <v>255</v>
      </c>
      <c r="BZ385">
        <v>255</v>
      </c>
      <c r="CC385" s="24">
        <v>1.77E-6</v>
      </c>
      <c r="CD385" s="23">
        <v>255</v>
      </c>
      <c r="CE385" s="23">
        <v>255</v>
      </c>
      <c r="CF385" s="23">
        <v>255</v>
      </c>
    </row>
    <row r="386" spans="75:84" x14ac:dyDescent="0.35">
      <c r="BW386" s="11">
        <v>1.178E-4</v>
      </c>
      <c r="BX386">
        <v>255</v>
      </c>
      <c r="BY386">
        <v>255</v>
      </c>
      <c r="BZ386">
        <v>255</v>
      </c>
      <c r="CC386" s="24">
        <v>1.77E-6</v>
      </c>
      <c r="CD386" s="23">
        <v>255</v>
      </c>
      <c r="CE386" s="23">
        <v>255</v>
      </c>
      <c r="CF386" s="23">
        <v>255</v>
      </c>
    </row>
    <row r="387" spans="75:84" x14ac:dyDescent="0.35">
      <c r="BW387" s="11">
        <v>5.8909999999999997E-5</v>
      </c>
      <c r="BX387">
        <v>255</v>
      </c>
      <c r="BY387">
        <v>255</v>
      </c>
      <c r="BZ387">
        <v>255</v>
      </c>
      <c r="CC387" s="24">
        <v>1.77E-6</v>
      </c>
      <c r="CD387" s="23">
        <v>255</v>
      </c>
      <c r="CE387" s="23">
        <v>255</v>
      </c>
      <c r="CF387" s="23">
        <v>255</v>
      </c>
    </row>
    <row r="388" spans="75:84" x14ac:dyDescent="0.35">
      <c r="BW388" s="11">
        <v>2.1599999999999999E-4</v>
      </c>
      <c r="BX388">
        <v>208.636</v>
      </c>
      <c r="BY388">
        <v>0</v>
      </c>
      <c r="BZ388">
        <v>255</v>
      </c>
      <c r="CC388" s="24">
        <v>5.3199999999999999E-5</v>
      </c>
      <c r="CD388" s="23">
        <v>255</v>
      </c>
      <c r="CE388" s="23">
        <v>255</v>
      </c>
      <c r="CF388" s="23">
        <v>255</v>
      </c>
    </row>
    <row r="389" spans="75:84" x14ac:dyDescent="0.35">
      <c r="BW389" s="11">
        <v>3.3379999999999998E-4</v>
      </c>
      <c r="BX389">
        <v>255</v>
      </c>
      <c r="BY389">
        <v>255</v>
      </c>
      <c r="BZ389">
        <v>255</v>
      </c>
      <c r="CC389" s="24">
        <v>1.06E-5</v>
      </c>
      <c r="CD389" s="23">
        <v>255</v>
      </c>
      <c r="CE389" s="23">
        <v>255</v>
      </c>
      <c r="CF389" s="23">
        <v>255</v>
      </c>
    </row>
    <row r="390" spans="75:84" x14ac:dyDescent="0.35">
      <c r="BW390" s="11">
        <v>5.8909999999999997E-5</v>
      </c>
      <c r="BX390">
        <v>255</v>
      </c>
      <c r="BY390">
        <v>255</v>
      </c>
      <c r="BZ390">
        <v>255</v>
      </c>
      <c r="CC390" s="24">
        <v>1.77E-6</v>
      </c>
      <c r="CD390" s="23">
        <v>255</v>
      </c>
      <c r="CE390" s="23">
        <v>255</v>
      </c>
      <c r="CF390" s="23">
        <v>255</v>
      </c>
    </row>
    <row r="391" spans="75:84" x14ac:dyDescent="0.35">
      <c r="BW391" s="11">
        <v>1.9640000000000002E-5</v>
      </c>
      <c r="BX391">
        <v>255</v>
      </c>
      <c r="BY391">
        <v>255</v>
      </c>
      <c r="BZ391">
        <v>255</v>
      </c>
      <c r="CC391" s="24">
        <v>1.5999999999999999E-5</v>
      </c>
      <c r="CD391" s="23">
        <v>255</v>
      </c>
      <c r="CE391" s="23">
        <v>255</v>
      </c>
      <c r="CF391" s="23">
        <v>255</v>
      </c>
    </row>
    <row r="392" spans="75:84" x14ac:dyDescent="0.35">
      <c r="BW392" s="11">
        <v>9.033E-4</v>
      </c>
      <c r="BX392">
        <v>255</v>
      </c>
      <c r="BY392">
        <v>255</v>
      </c>
      <c r="BZ392">
        <v>255</v>
      </c>
      <c r="CC392" s="24">
        <v>8.1600000000000005E-5</v>
      </c>
      <c r="CD392" s="23">
        <v>255</v>
      </c>
      <c r="CE392" s="23">
        <v>255</v>
      </c>
      <c r="CF392" s="23">
        <v>255</v>
      </c>
    </row>
    <row r="393" spans="75:84" x14ac:dyDescent="0.35">
      <c r="BW393">
        <v>3.4000000000000002E-2</v>
      </c>
      <c r="BX393">
        <v>247.84399999999999</v>
      </c>
      <c r="BY393">
        <v>0</v>
      </c>
      <c r="BZ393">
        <v>255</v>
      </c>
      <c r="CC393" s="24">
        <v>8.8699999999999998E-6</v>
      </c>
      <c r="CD393" s="23">
        <v>255</v>
      </c>
      <c r="CE393" s="23">
        <v>255</v>
      </c>
      <c r="CF393" s="23">
        <v>255</v>
      </c>
    </row>
    <row r="394" spans="75:84" x14ac:dyDescent="0.35">
      <c r="BW394" s="11">
        <v>1.9640000000000002E-5</v>
      </c>
      <c r="BX394">
        <v>255</v>
      </c>
      <c r="BY394">
        <v>255</v>
      </c>
      <c r="BZ394">
        <v>255</v>
      </c>
      <c r="CC394" s="24">
        <v>2.6599999999999999E-5</v>
      </c>
      <c r="CD394" s="23">
        <v>255</v>
      </c>
      <c r="CE394" s="23">
        <v>255</v>
      </c>
      <c r="CF394" s="23">
        <v>255</v>
      </c>
    </row>
    <row r="395" spans="75:84" x14ac:dyDescent="0.35">
      <c r="BW395" s="11">
        <v>1.9640000000000002E-5</v>
      </c>
      <c r="BX395">
        <v>255</v>
      </c>
      <c r="BY395">
        <v>255</v>
      </c>
      <c r="BZ395">
        <v>255</v>
      </c>
      <c r="CC395" s="24">
        <v>1.77E-6</v>
      </c>
      <c r="CD395" s="23">
        <v>255</v>
      </c>
      <c r="CE395" s="23">
        <v>255</v>
      </c>
      <c r="CF395" s="23">
        <v>255</v>
      </c>
    </row>
    <row r="396" spans="75:84" x14ac:dyDescent="0.35">
      <c r="BW396" s="11">
        <v>1.9640000000000002E-5</v>
      </c>
      <c r="BX396">
        <v>255</v>
      </c>
      <c r="BY396">
        <v>255</v>
      </c>
      <c r="BZ396">
        <v>255</v>
      </c>
      <c r="CC396" s="24">
        <v>1.77E-6</v>
      </c>
      <c r="CD396" s="23">
        <v>255</v>
      </c>
      <c r="CE396" s="23">
        <v>255</v>
      </c>
      <c r="CF396" s="23">
        <v>255</v>
      </c>
    </row>
    <row r="397" spans="75:84" x14ac:dyDescent="0.35">
      <c r="BW397" s="11">
        <v>1.9640000000000002E-5</v>
      </c>
      <c r="BX397">
        <v>255</v>
      </c>
      <c r="BY397">
        <v>255</v>
      </c>
      <c r="BZ397">
        <v>255</v>
      </c>
      <c r="CC397" s="24">
        <v>1.77E-6</v>
      </c>
      <c r="CD397" s="23">
        <v>255</v>
      </c>
      <c r="CE397" s="23">
        <v>255</v>
      </c>
      <c r="CF397" s="23">
        <v>255</v>
      </c>
    </row>
    <row r="398" spans="75:84" x14ac:dyDescent="0.35">
      <c r="BW398" s="11">
        <v>3.9270000000000002E-5</v>
      </c>
      <c r="BX398">
        <v>255</v>
      </c>
      <c r="BY398">
        <v>255</v>
      </c>
      <c r="BZ398">
        <v>255</v>
      </c>
      <c r="CC398" s="24">
        <v>1.77E-6</v>
      </c>
      <c r="CD398" s="23">
        <v>255</v>
      </c>
      <c r="CE398" s="23">
        <v>255</v>
      </c>
      <c r="CF398" s="23">
        <v>255</v>
      </c>
    </row>
    <row r="399" spans="75:84" x14ac:dyDescent="0.35">
      <c r="BW399" s="11">
        <v>1.9640000000000002E-5</v>
      </c>
      <c r="BX399">
        <v>255</v>
      </c>
      <c r="BY399">
        <v>255</v>
      </c>
      <c r="BZ399">
        <v>255</v>
      </c>
      <c r="CC399" s="24">
        <v>1.77E-6</v>
      </c>
      <c r="CD399" s="23">
        <v>255</v>
      </c>
      <c r="CE399" s="23">
        <v>255</v>
      </c>
      <c r="CF399" s="23">
        <v>255</v>
      </c>
    </row>
    <row r="400" spans="75:84" x14ac:dyDescent="0.35">
      <c r="BW400" s="11">
        <v>1.9640000000000002E-5</v>
      </c>
      <c r="BX400">
        <v>255</v>
      </c>
      <c r="BY400">
        <v>255</v>
      </c>
      <c r="BZ400">
        <v>255</v>
      </c>
      <c r="CC400" s="24">
        <v>5.3199999999999999E-6</v>
      </c>
      <c r="CD400" s="23">
        <v>255</v>
      </c>
      <c r="CE400" s="23">
        <v>255</v>
      </c>
      <c r="CF400" s="23">
        <v>255</v>
      </c>
    </row>
    <row r="401" spans="75:84" x14ac:dyDescent="0.35">
      <c r="BW401" s="11">
        <v>1.9640000000000002E-5</v>
      </c>
      <c r="BX401">
        <v>255</v>
      </c>
      <c r="BY401">
        <v>255</v>
      </c>
      <c r="BZ401">
        <v>255</v>
      </c>
      <c r="CC401" s="24">
        <v>6.6699999999999995E-4</v>
      </c>
      <c r="CD401" s="23">
        <v>255</v>
      </c>
      <c r="CE401" s="23">
        <v>255</v>
      </c>
      <c r="CF401" s="23">
        <v>255</v>
      </c>
    </row>
    <row r="402" spans="75:84" x14ac:dyDescent="0.35">
      <c r="BW402">
        <v>3.0000000000000001E-3</v>
      </c>
      <c r="BX402">
        <v>255</v>
      </c>
      <c r="BY402">
        <v>255</v>
      </c>
      <c r="BZ402">
        <v>255</v>
      </c>
      <c r="CC402" s="24">
        <v>5.3199999999999999E-6</v>
      </c>
      <c r="CD402" s="23">
        <v>255</v>
      </c>
      <c r="CE402" s="23">
        <v>255</v>
      </c>
      <c r="CF402" s="23">
        <v>255</v>
      </c>
    </row>
    <row r="403" spans="75:84" x14ac:dyDescent="0.35">
      <c r="BW403" s="11">
        <v>1.9640000000000002E-5</v>
      </c>
      <c r="BX403">
        <v>255</v>
      </c>
      <c r="BY403">
        <v>255</v>
      </c>
      <c r="BZ403">
        <v>255</v>
      </c>
      <c r="CC403" s="24">
        <v>1.77E-6</v>
      </c>
      <c r="CD403" s="23">
        <v>255</v>
      </c>
      <c r="CE403" s="23">
        <v>255</v>
      </c>
      <c r="CF403" s="23">
        <v>255</v>
      </c>
    </row>
    <row r="404" spans="75:84" x14ac:dyDescent="0.35">
      <c r="BW404" s="11">
        <v>1.7670000000000001E-4</v>
      </c>
      <c r="BX404">
        <v>255</v>
      </c>
      <c r="BY404">
        <v>255</v>
      </c>
      <c r="BZ404">
        <v>255</v>
      </c>
      <c r="CC404" s="24">
        <v>1.77E-6</v>
      </c>
      <c r="CD404" s="23">
        <v>255</v>
      </c>
      <c r="CE404" s="23">
        <v>255</v>
      </c>
      <c r="CF404" s="23">
        <v>255</v>
      </c>
    </row>
    <row r="405" spans="75:84" x14ac:dyDescent="0.35">
      <c r="BW405" s="11">
        <v>1.9640000000000002E-5</v>
      </c>
      <c r="BX405">
        <v>255</v>
      </c>
      <c r="BY405">
        <v>255</v>
      </c>
      <c r="BZ405">
        <v>255</v>
      </c>
      <c r="CC405" s="24">
        <v>1.77E-6</v>
      </c>
      <c r="CD405" s="23">
        <v>255</v>
      </c>
      <c r="CE405" s="23">
        <v>255</v>
      </c>
      <c r="CF405" s="23">
        <v>255</v>
      </c>
    </row>
    <row r="406" spans="75:84" x14ac:dyDescent="0.35">
      <c r="BW406" s="11">
        <v>1.178E-4</v>
      </c>
      <c r="BX406">
        <v>255</v>
      </c>
      <c r="BY406">
        <v>255</v>
      </c>
      <c r="BZ406">
        <v>255</v>
      </c>
      <c r="CC406" s="24">
        <v>5.3199999999999999E-5</v>
      </c>
      <c r="CD406" s="23">
        <v>255</v>
      </c>
      <c r="CE406" s="23">
        <v>255</v>
      </c>
      <c r="CF406" s="23">
        <v>255</v>
      </c>
    </row>
    <row r="407" spans="75:84" x14ac:dyDescent="0.35">
      <c r="BW407" s="11">
        <v>1.9640000000000002E-5</v>
      </c>
      <c r="BX407">
        <v>255</v>
      </c>
      <c r="BY407">
        <v>255</v>
      </c>
      <c r="BZ407">
        <v>255</v>
      </c>
      <c r="CC407" s="24">
        <v>7.0899999999999999E-6</v>
      </c>
      <c r="CD407" s="23">
        <v>255</v>
      </c>
      <c r="CE407" s="23">
        <v>255</v>
      </c>
      <c r="CF407" s="23">
        <v>255</v>
      </c>
    </row>
    <row r="408" spans="75:84" x14ac:dyDescent="0.35">
      <c r="BW408" s="11">
        <v>3.9270000000000002E-5</v>
      </c>
      <c r="BX408">
        <v>255</v>
      </c>
      <c r="BY408">
        <v>255</v>
      </c>
      <c r="BZ408">
        <v>255</v>
      </c>
      <c r="CC408" s="24">
        <v>1.77E-6</v>
      </c>
      <c r="CD408" s="23">
        <v>255</v>
      </c>
      <c r="CE408" s="23">
        <v>255</v>
      </c>
      <c r="CF408" s="23">
        <v>255</v>
      </c>
    </row>
    <row r="409" spans="75:84" x14ac:dyDescent="0.35">
      <c r="BW409" s="11">
        <v>3.9270000000000002E-5</v>
      </c>
      <c r="BX409">
        <v>255</v>
      </c>
      <c r="BY409">
        <v>255</v>
      </c>
      <c r="BZ409">
        <v>255</v>
      </c>
      <c r="CC409" s="24">
        <v>1.77E-6</v>
      </c>
      <c r="CD409" s="23">
        <v>255</v>
      </c>
      <c r="CE409" s="23">
        <v>255</v>
      </c>
      <c r="CF409" s="23">
        <v>255</v>
      </c>
    </row>
    <row r="410" spans="75:84" x14ac:dyDescent="0.35">
      <c r="BW410" s="11">
        <v>1.9640000000000002E-5</v>
      </c>
      <c r="BX410">
        <v>255</v>
      </c>
      <c r="BY410">
        <v>255</v>
      </c>
      <c r="BZ410">
        <v>255</v>
      </c>
      <c r="CC410" s="24">
        <v>1.77E-6</v>
      </c>
      <c r="CD410" s="23">
        <v>255</v>
      </c>
      <c r="CE410" s="23">
        <v>255</v>
      </c>
      <c r="CF410" s="23">
        <v>255</v>
      </c>
    </row>
    <row r="411" spans="75:84" x14ac:dyDescent="0.35">
      <c r="BW411" s="11">
        <v>1.9640000000000002E-5</v>
      </c>
      <c r="BX411">
        <v>255</v>
      </c>
      <c r="BY411">
        <v>255</v>
      </c>
      <c r="BZ411">
        <v>255</v>
      </c>
      <c r="CC411" s="24">
        <v>1.77E-6</v>
      </c>
      <c r="CD411" s="23">
        <v>255</v>
      </c>
      <c r="CE411" s="23">
        <v>255</v>
      </c>
      <c r="CF411" s="23">
        <v>255</v>
      </c>
    </row>
    <row r="412" spans="75:84" x14ac:dyDescent="0.35">
      <c r="BW412" s="11">
        <v>3.9270000000000002E-5</v>
      </c>
      <c r="BX412">
        <v>255</v>
      </c>
      <c r="BY412">
        <v>255</v>
      </c>
      <c r="BZ412">
        <v>255</v>
      </c>
      <c r="CC412" s="24">
        <v>1.06E-5</v>
      </c>
      <c r="CD412" s="23">
        <v>255</v>
      </c>
      <c r="CE412" s="23">
        <v>255</v>
      </c>
      <c r="CF412" s="23">
        <v>255</v>
      </c>
    </row>
    <row r="413" spans="75:84" x14ac:dyDescent="0.35">
      <c r="BW413" s="11">
        <v>3.9270000000000002E-5</v>
      </c>
      <c r="BX413">
        <v>255</v>
      </c>
      <c r="BY413">
        <v>255</v>
      </c>
      <c r="BZ413">
        <v>255</v>
      </c>
      <c r="CC413" s="24">
        <v>1.77E-6</v>
      </c>
      <c r="CD413" s="23">
        <v>255</v>
      </c>
      <c r="CE413" s="23">
        <v>255</v>
      </c>
      <c r="CF413" s="23">
        <v>255</v>
      </c>
    </row>
    <row r="414" spans="75:84" x14ac:dyDescent="0.35">
      <c r="BW414" s="11">
        <v>3.9270000000000002E-5</v>
      </c>
      <c r="BX414">
        <v>255</v>
      </c>
      <c r="BY414">
        <v>255</v>
      </c>
      <c r="BZ414">
        <v>255</v>
      </c>
      <c r="CC414" s="24">
        <v>1.77E-6</v>
      </c>
      <c r="CD414" s="23">
        <v>255</v>
      </c>
      <c r="CE414" s="23">
        <v>255</v>
      </c>
      <c r="CF414" s="23">
        <v>255</v>
      </c>
    </row>
    <row r="415" spans="75:84" x14ac:dyDescent="0.35">
      <c r="BW415" s="11">
        <v>1.9640000000000002E-5</v>
      </c>
      <c r="BX415">
        <v>255</v>
      </c>
      <c r="BY415">
        <v>255</v>
      </c>
      <c r="BZ415">
        <v>255</v>
      </c>
      <c r="CC415" s="24">
        <v>1.77E-6</v>
      </c>
      <c r="CD415" s="23">
        <v>255</v>
      </c>
      <c r="CE415" s="23">
        <v>255</v>
      </c>
      <c r="CF415" s="23">
        <v>255</v>
      </c>
    </row>
    <row r="416" spans="75:84" x14ac:dyDescent="0.35">
      <c r="BW416" s="11">
        <v>1.9640000000000002E-5</v>
      </c>
      <c r="BX416">
        <v>255</v>
      </c>
      <c r="BY416">
        <v>255</v>
      </c>
      <c r="BZ416">
        <v>255</v>
      </c>
      <c r="CC416" s="24">
        <v>2.3099999999999999E-5</v>
      </c>
      <c r="CD416" s="23">
        <v>255</v>
      </c>
      <c r="CE416" s="23">
        <v>255</v>
      </c>
      <c r="CF416" s="23">
        <v>255</v>
      </c>
    </row>
    <row r="417" spans="75:84" x14ac:dyDescent="0.35">
      <c r="BW417" s="11">
        <v>1.9640000000000002E-5</v>
      </c>
      <c r="BX417">
        <v>255</v>
      </c>
      <c r="BY417">
        <v>255</v>
      </c>
      <c r="BZ417">
        <v>255</v>
      </c>
      <c r="CC417" s="24">
        <v>5.3199999999999999E-6</v>
      </c>
      <c r="CD417" s="23">
        <v>255</v>
      </c>
      <c r="CE417" s="23">
        <v>255</v>
      </c>
      <c r="CF417" s="23">
        <v>255</v>
      </c>
    </row>
    <row r="418" spans="75:84" x14ac:dyDescent="0.35">
      <c r="BW418" s="11">
        <v>1.9640000000000002E-5</v>
      </c>
      <c r="BX418">
        <v>255</v>
      </c>
      <c r="BY418">
        <v>255</v>
      </c>
      <c r="BZ418">
        <v>255</v>
      </c>
      <c r="CC418" s="24">
        <v>2.2900000000000001E-4</v>
      </c>
      <c r="CD418" s="23">
        <v>255</v>
      </c>
      <c r="CE418" s="23">
        <v>255</v>
      </c>
      <c r="CF418" s="23">
        <v>255</v>
      </c>
    </row>
    <row r="419" spans="75:84" x14ac:dyDescent="0.35">
      <c r="BW419" s="11">
        <v>3.9270000000000002E-5</v>
      </c>
      <c r="BX419">
        <v>255</v>
      </c>
      <c r="BY419">
        <v>255</v>
      </c>
      <c r="BZ419">
        <v>255</v>
      </c>
      <c r="CC419" s="24">
        <v>3.5499999999999999E-6</v>
      </c>
      <c r="CD419" s="23">
        <v>255</v>
      </c>
      <c r="CE419" s="23">
        <v>255</v>
      </c>
      <c r="CF419" s="23">
        <v>255</v>
      </c>
    </row>
    <row r="420" spans="75:84" x14ac:dyDescent="0.35">
      <c r="BW420" s="11">
        <v>5.8909999999999997E-5</v>
      </c>
      <c r="BX420">
        <v>255</v>
      </c>
      <c r="BY420">
        <v>255</v>
      </c>
      <c r="BZ420">
        <v>255</v>
      </c>
      <c r="CC420" s="24">
        <v>1.77E-6</v>
      </c>
      <c r="CD420" s="23">
        <v>255</v>
      </c>
      <c r="CE420" s="23">
        <v>255</v>
      </c>
      <c r="CF420" s="23">
        <v>255</v>
      </c>
    </row>
    <row r="421" spans="75:84" x14ac:dyDescent="0.35">
      <c r="BW421" s="11">
        <v>3.9270000000000002E-5</v>
      </c>
      <c r="BX421">
        <v>255</v>
      </c>
      <c r="BY421">
        <v>255</v>
      </c>
      <c r="BZ421">
        <v>255</v>
      </c>
      <c r="CC421" s="24">
        <v>1.06E-5</v>
      </c>
      <c r="CD421" s="23">
        <v>255</v>
      </c>
      <c r="CE421" s="23">
        <v>255</v>
      </c>
      <c r="CF421" s="23">
        <v>255</v>
      </c>
    </row>
    <row r="422" spans="75:84" x14ac:dyDescent="0.35">
      <c r="BW422" s="11">
        <v>1.9640000000000002E-5</v>
      </c>
      <c r="BX422">
        <v>255</v>
      </c>
      <c r="BY422">
        <v>255</v>
      </c>
      <c r="BZ422">
        <v>255</v>
      </c>
      <c r="CC422" s="24">
        <v>7.0899999999999999E-6</v>
      </c>
      <c r="CD422" s="23">
        <v>255</v>
      </c>
      <c r="CE422" s="23">
        <v>255</v>
      </c>
      <c r="CF422" s="23">
        <v>255</v>
      </c>
    </row>
    <row r="423" spans="75:84" x14ac:dyDescent="0.35">
      <c r="BW423" s="11">
        <v>7.8549999999999998E-5</v>
      </c>
      <c r="BX423">
        <v>255</v>
      </c>
      <c r="BY423">
        <v>255</v>
      </c>
      <c r="BZ423">
        <v>255</v>
      </c>
      <c r="CC423" s="24">
        <v>1.77E-6</v>
      </c>
      <c r="CD423" s="23">
        <v>255</v>
      </c>
      <c r="CE423" s="23">
        <v>255</v>
      </c>
      <c r="CF423" s="23">
        <v>255</v>
      </c>
    </row>
    <row r="424" spans="75:84" x14ac:dyDescent="0.35">
      <c r="BW424" s="11">
        <v>1.9640000000000002E-5</v>
      </c>
      <c r="BX424">
        <v>255</v>
      </c>
      <c r="BY424">
        <v>255</v>
      </c>
      <c r="BZ424">
        <v>255</v>
      </c>
      <c r="CC424" s="24">
        <v>3.6400000000000001E-4</v>
      </c>
      <c r="CD424" s="23">
        <v>255</v>
      </c>
      <c r="CE424" s="23">
        <v>255</v>
      </c>
      <c r="CF424" s="23">
        <v>255</v>
      </c>
    </row>
    <row r="425" spans="75:84" x14ac:dyDescent="0.35">
      <c r="BW425" s="11">
        <v>3.9270000000000002E-5</v>
      </c>
      <c r="BX425">
        <v>255</v>
      </c>
      <c r="BY425">
        <v>255</v>
      </c>
      <c r="BZ425">
        <v>255</v>
      </c>
      <c r="CC425" s="24">
        <v>1.77E-6</v>
      </c>
      <c r="CD425" s="23">
        <v>255</v>
      </c>
      <c r="CE425" s="23">
        <v>255</v>
      </c>
      <c r="CF425" s="23">
        <v>255</v>
      </c>
    </row>
    <row r="426" spans="75:84" x14ac:dyDescent="0.35">
      <c r="BW426" s="11">
        <v>1.9640000000000002E-5</v>
      </c>
      <c r="BX426">
        <v>255</v>
      </c>
      <c r="BY426">
        <v>255</v>
      </c>
      <c r="BZ426">
        <v>255</v>
      </c>
      <c r="CC426" s="24">
        <v>1.77E-6</v>
      </c>
      <c r="CD426" s="23">
        <v>255</v>
      </c>
      <c r="CE426" s="23">
        <v>255</v>
      </c>
      <c r="CF426" s="23">
        <v>255</v>
      </c>
    </row>
    <row r="427" spans="75:84" x14ac:dyDescent="0.35">
      <c r="BW427">
        <v>3.0000000000000001E-3</v>
      </c>
      <c r="BX427">
        <v>222.38399999999999</v>
      </c>
      <c r="BY427">
        <v>0</v>
      </c>
      <c r="BZ427">
        <v>255</v>
      </c>
      <c r="CC427" s="24">
        <v>5.3199999999999999E-6</v>
      </c>
      <c r="CD427" s="23">
        <v>255</v>
      </c>
      <c r="CE427" s="23">
        <v>255</v>
      </c>
      <c r="CF427" s="23">
        <v>255</v>
      </c>
    </row>
    <row r="428" spans="75:84" x14ac:dyDescent="0.35">
      <c r="BW428" s="11">
        <v>5.8909999999999997E-5</v>
      </c>
      <c r="BX428">
        <v>255</v>
      </c>
      <c r="BY428">
        <v>255</v>
      </c>
      <c r="BZ428">
        <v>255</v>
      </c>
      <c r="CC428" s="24">
        <v>1.77E-6</v>
      </c>
      <c r="CD428" s="23">
        <v>255</v>
      </c>
      <c r="CE428" s="23">
        <v>255</v>
      </c>
      <c r="CF428" s="23">
        <v>255</v>
      </c>
    </row>
    <row r="429" spans="75:84" x14ac:dyDescent="0.35">
      <c r="BW429" s="11">
        <v>3.9270000000000002E-5</v>
      </c>
      <c r="BX429">
        <v>255</v>
      </c>
      <c r="BY429">
        <v>255</v>
      </c>
      <c r="BZ429">
        <v>255</v>
      </c>
      <c r="CC429" s="24">
        <v>1.77E-6</v>
      </c>
      <c r="CD429" s="23">
        <v>255</v>
      </c>
      <c r="CE429" s="23">
        <v>255</v>
      </c>
      <c r="CF429" s="23">
        <v>255</v>
      </c>
    </row>
    <row r="430" spans="75:84" x14ac:dyDescent="0.35">
      <c r="BW430" s="11">
        <v>2.3560000000000001E-4</v>
      </c>
      <c r="BX430">
        <v>255</v>
      </c>
      <c r="BY430">
        <v>255</v>
      </c>
      <c r="BZ430">
        <v>255</v>
      </c>
      <c r="CC430" s="24">
        <v>3.5499999999999999E-6</v>
      </c>
      <c r="CD430" s="23">
        <v>255</v>
      </c>
      <c r="CE430" s="23">
        <v>255</v>
      </c>
      <c r="CF430" s="23">
        <v>255</v>
      </c>
    </row>
    <row r="431" spans="75:84" x14ac:dyDescent="0.35">
      <c r="BW431" s="11">
        <v>5.8909999999999997E-5</v>
      </c>
      <c r="BX431">
        <v>255</v>
      </c>
      <c r="BY431">
        <v>255</v>
      </c>
      <c r="BZ431">
        <v>255</v>
      </c>
      <c r="CC431" s="24">
        <v>2.3099999999999999E-5</v>
      </c>
      <c r="CD431" s="23">
        <v>255</v>
      </c>
      <c r="CE431" s="23">
        <v>255</v>
      </c>
      <c r="CF431" s="23">
        <v>255</v>
      </c>
    </row>
    <row r="432" spans="75:84" x14ac:dyDescent="0.35">
      <c r="BW432">
        <v>3.0000000000000001E-3</v>
      </c>
      <c r="BX432">
        <v>249.79599999999999</v>
      </c>
      <c r="BY432">
        <v>0</v>
      </c>
      <c r="BZ432">
        <v>255</v>
      </c>
      <c r="CC432" s="24">
        <v>7.0899999999999999E-6</v>
      </c>
      <c r="CD432" s="23">
        <v>255</v>
      </c>
      <c r="CE432" s="23">
        <v>255</v>
      </c>
      <c r="CF432" s="23">
        <v>255</v>
      </c>
    </row>
    <row r="433" spans="75:84" x14ac:dyDescent="0.35">
      <c r="BW433" s="11">
        <v>1.178E-4</v>
      </c>
      <c r="BX433">
        <v>255</v>
      </c>
      <c r="BY433">
        <v>255</v>
      </c>
      <c r="BZ433">
        <v>255</v>
      </c>
      <c r="CC433" s="24">
        <v>1.77E-6</v>
      </c>
      <c r="CD433" s="23">
        <v>255</v>
      </c>
      <c r="CE433" s="23">
        <v>255</v>
      </c>
      <c r="CF433" s="23">
        <v>255</v>
      </c>
    </row>
    <row r="434" spans="75:84" x14ac:dyDescent="0.35">
      <c r="BW434" s="11">
        <v>1.9640000000000002E-5</v>
      </c>
      <c r="BX434">
        <v>255</v>
      </c>
      <c r="BY434">
        <v>255</v>
      </c>
      <c r="BZ434">
        <v>255</v>
      </c>
      <c r="CC434" s="24">
        <v>1.77E-6</v>
      </c>
      <c r="CD434" s="23">
        <v>255</v>
      </c>
      <c r="CE434" s="23">
        <v>255</v>
      </c>
      <c r="CF434" s="23">
        <v>255</v>
      </c>
    </row>
    <row r="435" spans="75:84" x14ac:dyDescent="0.35">
      <c r="BW435" s="11">
        <v>3.9270000000000002E-5</v>
      </c>
      <c r="BX435">
        <v>255</v>
      </c>
      <c r="BY435">
        <v>255</v>
      </c>
      <c r="BZ435">
        <v>255</v>
      </c>
      <c r="CC435" s="24">
        <v>5.3199999999999999E-6</v>
      </c>
      <c r="CD435" s="23">
        <v>255</v>
      </c>
      <c r="CE435" s="23">
        <v>255</v>
      </c>
      <c r="CF435" s="23">
        <v>255</v>
      </c>
    </row>
    <row r="436" spans="75:84" x14ac:dyDescent="0.35">
      <c r="BW436" s="11">
        <v>2.1599999999999999E-4</v>
      </c>
      <c r="BX436">
        <v>255</v>
      </c>
      <c r="BY436">
        <v>255</v>
      </c>
      <c r="BZ436">
        <v>255</v>
      </c>
      <c r="CC436" s="24">
        <v>1.77E-6</v>
      </c>
      <c r="CD436" s="23">
        <v>255</v>
      </c>
      <c r="CE436" s="23">
        <v>255</v>
      </c>
      <c r="CF436" s="23">
        <v>255</v>
      </c>
    </row>
    <row r="437" spans="75:84" x14ac:dyDescent="0.35">
      <c r="BW437" s="11">
        <v>1.9640000000000002E-5</v>
      </c>
      <c r="BX437">
        <v>255</v>
      </c>
      <c r="BY437">
        <v>255</v>
      </c>
      <c r="BZ437">
        <v>255</v>
      </c>
      <c r="CC437" s="24">
        <v>1.77E-6</v>
      </c>
      <c r="CD437" s="23">
        <v>255</v>
      </c>
      <c r="CE437" s="23">
        <v>255</v>
      </c>
      <c r="CF437" s="23">
        <v>255</v>
      </c>
    </row>
    <row r="438" spans="75:84" x14ac:dyDescent="0.35">
      <c r="BW438" s="11">
        <v>1.9640000000000002E-5</v>
      </c>
      <c r="BX438">
        <v>255</v>
      </c>
      <c r="BY438">
        <v>255</v>
      </c>
      <c r="BZ438">
        <v>255</v>
      </c>
      <c r="CC438" s="24">
        <v>3.5499999999999999E-6</v>
      </c>
      <c r="CD438" s="23">
        <v>255</v>
      </c>
      <c r="CE438" s="23">
        <v>255</v>
      </c>
      <c r="CF438" s="23">
        <v>255</v>
      </c>
    </row>
    <row r="439" spans="75:84" x14ac:dyDescent="0.35">
      <c r="BW439" s="11">
        <v>1.9640000000000002E-5</v>
      </c>
      <c r="BX439">
        <v>255</v>
      </c>
      <c r="BY439">
        <v>255</v>
      </c>
      <c r="BZ439">
        <v>255</v>
      </c>
      <c r="CC439" s="24">
        <v>1.77E-6</v>
      </c>
      <c r="CD439" s="23">
        <v>255</v>
      </c>
      <c r="CE439" s="23">
        <v>255</v>
      </c>
      <c r="CF439" s="23">
        <v>255</v>
      </c>
    </row>
    <row r="440" spans="75:84" x14ac:dyDescent="0.35">
      <c r="BW440" s="11">
        <v>1.571E-4</v>
      </c>
      <c r="BX440">
        <v>255</v>
      </c>
      <c r="BY440">
        <v>255</v>
      </c>
      <c r="BZ440">
        <v>255</v>
      </c>
      <c r="CC440" s="24">
        <v>1.77E-6</v>
      </c>
      <c r="CD440" s="23">
        <v>255</v>
      </c>
      <c r="CE440" s="23">
        <v>255</v>
      </c>
      <c r="CF440" s="23">
        <v>255</v>
      </c>
    </row>
    <row r="441" spans="75:84" x14ac:dyDescent="0.35">
      <c r="BW441" s="11">
        <v>1.9640000000000002E-5</v>
      </c>
      <c r="BX441">
        <v>255</v>
      </c>
      <c r="BY441">
        <v>255</v>
      </c>
      <c r="BZ441">
        <v>255</v>
      </c>
      <c r="CC441" s="24">
        <v>2.7700000000000001E-4</v>
      </c>
      <c r="CD441" s="23">
        <v>255</v>
      </c>
      <c r="CE441" s="23">
        <v>255</v>
      </c>
      <c r="CF441" s="23">
        <v>255</v>
      </c>
    </row>
    <row r="442" spans="75:84" x14ac:dyDescent="0.35">
      <c r="BW442" s="11">
        <v>1.9640000000000002E-5</v>
      </c>
      <c r="BX442">
        <v>255</v>
      </c>
      <c r="BY442">
        <v>255</v>
      </c>
      <c r="BZ442">
        <v>255</v>
      </c>
      <c r="CC442" s="24">
        <v>1.77E-6</v>
      </c>
      <c r="CD442" s="23">
        <v>255</v>
      </c>
      <c r="CE442" s="23">
        <v>255</v>
      </c>
      <c r="CF442" s="23">
        <v>255</v>
      </c>
    </row>
    <row r="443" spans="75:84" x14ac:dyDescent="0.35">
      <c r="BW443" s="11">
        <v>1.9640000000000002E-5</v>
      </c>
      <c r="BX443">
        <v>255</v>
      </c>
      <c r="BY443">
        <v>255</v>
      </c>
      <c r="BZ443">
        <v>255</v>
      </c>
      <c r="CC443" s="24">
        <v>1.77E-6</v>
      </c>
      <c r="CD443" s="23">
        <v>255</v>
      </c>
      <c r="CE443" s="23">
        <v>255</v>
      </c>
      <c r="CF443" s="23">
        <v>255</v>
      </c>
    </row>
    <row r="444" spans="75:84" x14ac:dyDescent="0.35">
      <c r="BW444" s="11">
        <v>1.9640000000000002E-5</v>
      </c>
      <c r="BX444">
        <v>255</v>
      </c>
      <c r="BY444">
        <v>255</v>
      </c>
      <c r="BZ444">
        <v>255</v>
      </c>
      <c r="CC444" s="24">
        <v>1.77E-6</v>
      </c>
      <c r="CD444" s="23">
        <v>255</v>
      </c>
      <c r="CE444" s="23">
        <v>255</v>
      </c>
      <c r="CF444" s="23">
        <v>255</v>
      </c>
    </row>
    <row r="445" spans="75:84" x14ac:dyDescent="0.35">
      <c r="BW445" s="11">
        <v>1.9640000000000002E-5</v>
      </c>
      <c r="BX445">
        <v>255</v>
      </c>
      <c r="BY445">
        <v>255</v>
      </c>
      <c r="BZ445">
        <v>255</v>
      </c>
      <c r="CC445" s="24">
        <v>1.77E-6</v>
      </c>
      <c r="CD445" s="23">
        <v>255</v>
      </c>
      <c r="CE445" s="23">
        <v>255</v>
      </c>
      <c r="CF445" s="23">
        <v>255</v>
      </c>
    </row>
    <row r="446" spans="75:84" x14ac:dyDescent="0.35">
      <c r="BW446" s="11">
        <v>3.9270000000000002E-5</v>
      </c>
      <c r="BX446">
        <v>255</v>
      </c>
      <c r="BY446">
        <v>255</v>
      </c>
      <c r="BZ446">
        <v>255</v>
      </c>
      <c r="CC446" s="24">
        <v>8.8699999999999998E-6</v>
      </c>
      <c r="CD446" s="23">
        <v>255</v>
      </c>
      <c r="CE446" s="23">
        <v>255</v>
      </c>
      <c r="CF446" s="23">
        <v>255</v>
      </c>
    </row>
    <row r="447" spans="75:84" x14ac:dyDescent="0.35">
      <c r="BW447" s="11">
        <v>1.9640000000000002E-5</v>
      </c>
      <c r="BX447">
        <v>255</v>
      </c>
      <c r="BY447">
        <v>255</v>
      </c>
      <c r="BZ447">
        <v>255</v>
      </c>
      <c r="CC447" s="24">
        <v>7.0899999999999999E-6</v>
      </c>
      <c r="CD447" s="23">
        <v>255</v>
      </c>
      <c r="CE447" s="23">
        <v>255</v>
      </c>
      <c r="CF447" s="23">
        <v>255</v>
      </c>
    </row>
    <row r="448" spans="75:84" x14ac:dyDescent="0.35">
      <c r="BW448">
        <v>4.2000000000000003E-2</v>
      </c>
      <c r="BX448">
        <v>248.29300000000001</v>
      </c>
      <c r="BY448">
        <v>0</v>
      </c>
      <c r="BZ448">
        <v>255</v>
      </c>
      <c r="CC448" s="24">
        <v>1.77E-6</v>
      </c>
      <c r="CD448" s="23">
        <v>255</v>
      </c>
      <c r="CE448" s="23">
        <v>255</v>
      </c>
      <c r="CF448" s="23">
        <v>255</v>
      </c>
    </row>
    <row r="449" spans="75:84" x14ac:dyDescent="0.35">
      <c r="BW449" s="11">
        <v>1.9640000000000002E-5</v>
      </c>
      <c r="BX449">
        <v>255</v>
      </c>
      <c r="BY449">
        <v>255</v>
      </c>
      <c r="BZ449">
        <v>255</v>
      </c>
      <c r="CC449" s="24">
        <v>1.77E-6</v>
      </c>
      <c r="CD449" s="23">
        <v>255</v>
      </c>
      <c r="CE449" s="23">
        <v>255</v>
      </c>
      <c r="CF449" s="23">
        <v>255</v>
      </c>
    </row>
    <row r="450" spans="75:84" x14ac:dyDescent="0.35">
      <c r="BW450" s="11">
        <v>9.817999999999999E-4</v>
      </c>
      <c r="BX450">
        <v>249.9</v>
      </c>
      <c r="BY450">
        <v>0</v>
      </c>
      <c r="BZ450">
        <v>255</v>
      </c>
      <c r="CC450" s="24">
        <v>1.77E-6</v>
      </c>
      <c r="CD450" s="23">
        <v>255</v>
      </c>
      <c r="CE450" s="23">
        <v>255</v>
      </c>
      <c r="CF450" s="23">
        <v>255</v>
      </c>
    </row>
    <row r="451" spans="75:84" x14ac:dyDescent="0.35">
      <c r="BW451" s="11">
        <v>1.9640000000000002E-5</v>
      </c>
      <c r="BX451">
        <v>255</v>
      </c>
      <c r="BY451">
        <v>255</v>
      </c>
      <c r="BZ451">
        <v>255</v>
      </c>
      <c r="CC451" s="24">
        <v>1.77E-6</v>
      </c>
      <c r="CD451" s="23">
        <v>255</v>
      </c>
      <c r="CE451" s="23">
        <v>255</v>
      </c>
      <c r="CF451" s="23">
        <v>255</v>
      </c>
    </row>
    <row r="452" spans="75:84" x14ac:dyDescent="0.35">
      <c r="BW452" s="11">
        <v>7.2659999999999999E-4</v>
      </c>
      <c r="BX452">
        <v>255</v>
      </c>
      <c r="BY452">
        <v>255</v>
      </c>
      <c r="BZ452">
        <v>255</v>
      </c>
      <c r="CC452" s="24">
        <v>7.4499999999999995E-5</v>
      </c>
      <c r="CD452" s="23">
        <v>255</v>
      </c>
      <c r="CE452" s="23">
        <v>255</v>
      </c>
      <c r="CF452" s="23">
        <v>255</v>
      </c>
    </row>
    <row r="453" spans="75:84" x14ac:dyDescent="0.35">
      <c r="BW453" s="11">
        <v>3.9270000000000002E-5</v>
      </c>
      <c r="BX453">
        <v>255</v>
      </c>
      <c r="BY453">
        <v>255</v>
      </c>
      <c r="BZ453">
        <v>255</v>
      </c>
      <c r="CC453" s="24">
        <v>1.77E-6</v>
      </c>
      <c r="CD453" s="23">
        <v>255</v>
      </c>
      <c r="CE453" s="23">
        <v>255</v>
      </c>
      <c r="CF453" s="23">
        <v>255</v>
      </c>
    </row>
    <row r="454" spans="75:84" x14ac:dyDescent="0.35">
      <c r="BW454" s="11">
        <v>1.9640000000000002E-5</v>
      </c>
      <c r="BX454">
        <v>255</v>
      </c>
      <c r="BY454">
        <v>255</v>
      </c>
      <c r="BZ454">
        <v>255</v>
      </c>
      <c r="CC454" s="24">
        <v>9.5699999999999995E-5</v>
      </c>
      <c r="CD454" s="23">
        <v>255</v>
      </c>
      <c r="CE454" s="23">
        <v>255</v>
      </c>
      <c r="CF454" s="23">
        <v>255</v>
      </c>
    </row>
    <row r="455" spans="75:84" x14ac:dyDescent="0.35">
      <c r="BW455">
        <v>5.0000000000000001E-3</v>
      </c>
      <c r="BX455">
        <v>250.768</v>
      </c>
      <c r="BY455">
        <v>0</v>
      </c>
      <c r="BZ455">
        <v>255</v>
      </c>
      <c r="CC455" s="24">
        <v>3.5499999999999999E-6</v>
      </c>
      <c r="CD455" s="23">
        <v>255</v>
      </c>
      <c r="CE455" s="23">
        <v>255</v>
      </c>
      <c r="CF455" s="23">
        <v>255</v>
      </c>
    </row>
    <row r="456" spans="75:84" x14ac:dyDescent="0.35">
      <c r="BW456" s="11">
        <v>1.3750000000000001E-4</v>
      </c>
      <c r="BX456">
        <v>255</v>
      </c>
      <c r="BY456">
        <v>255</v>
      </c>
      <c r="BZ456">
        <v>255</v>
      </c>
      <c r="CC456" s="24">
        <v>3.5499999999999999E-6</v>
      </c>
      <c r="CD456" s="23">
        <v>255</v>
      </c>
      <c r="CE456" s="23">
        <v>255</v>
      </c>
      <c r="CF456" s="23">
        <v>255</v>
      </c>
    </row>
    <row r="457" spans="75:84" x14ac:dyDescent="0.35">
      <c r="BW457" s="11">
        <v>1.9640000000000002E-5</v>
      </c>
      <c r="BX457">
        <v>255</v>
      </c>
      <c r="BY457">
        <v>255</v>
      </c>
      <c r="BZ457">
        <v>255</v>
      </c>
      <c r="CC457" s="24">
        <v>3.5499999999999999E-6</v>
      </c>
      <c r="CD457" s="23">
        <v>255</v>
      </c>
      <c r="CE457" s="23">
        <v>255</v>
      </c>
      <c r="CF457" s="23">
        <v>255</v>
      </c>
    </row>
    <row r="458" spans="75:84" x14ac:dyDescent="0.35">
      <c r="BW458" s="11">
        <v>3.9270000000000002E-5</v>
      </c>
      <c r="BX458">
        <v>255</v>
      </c>
      <c r="BY458">
        <v>255</v>
      </c>
      <c r="BZ458">
        <v>255</v>
      </c>
      <c r="CC458" s="24">
        <v>3.5499999999999999E-6</v>
      </c>
      <c r="CD458" s="23">
        <v>255</v>
      </c>
      <c r="CE458" s="23">
        <v>255</v>
      </c>
      <c r="CF458" s="23">
        <v>255</v>
      </c>
    </row>
    <row r="459" spans="75:84" x14ac:dyDescent="0.35">
      <c r="BW459" s="11">
        <v>1.3750000000000001E-4</v>
      </c>
      <c r="BX459">
        <v>255</v>
      </c>
      <c r="BY459">
        <v>255</v>
      </c>
      <c r="BZ459">
        <v>255</v>
      </c>
      <c r="CC459" s="24">
        <v>1.77E-6</v>
      </c>
      <c r="CD459" s="23">
        <v>255</v>
      </c>
      <c r="CE459" s="23">
        <v>255</v>
      </c>
      <c r="CF459" s="23">
        <v>255</v>
      </c>
    </row>
    <row r="460" spans="75:84" x14ac:dyDescent="0.35">
      <c r="BW460" s="11">
        <v>1.571E-4</v>
      </c>
      <c r="BX460">
        <v>255</v>
      </c>
      <c r="BY460">
        <v>255</v>
      </c>
      <c r="BZ460">
        <v>255</v>
      </c>
      <c r="CC460" s="24">
        <v>3.4900000000000003E-4</v>
      </c>
      <c r="CD460" s="23">
        <v>255</v>
      </c>
      <c r="CE460" s="23">
        <v>255</v>
      </c>
      <c r="CF460" s="23">
        <v>255</v>
      </c>
    </row>
    <row r="461" spans="75:84" x14ac:dyDescent="0.35">
      <c r="BW461" s="11">
        <v>1.9640000000000002E-5</v>
      </c>
      <c r="BX461">
        <v>255</v>
      </c>
      <c r="BY461">
        <v>255</v>
      </c>
      <c r="BZ461">
        <v>255</v>
      </c>
      <c r="CC461" s="24">
        <v>2.3099999999999999E-5</v>
      </c>
      <c r="CD461" s="23">
        <v>255</v>
      </c>
      <c r="CE461" s="23">
        <v>255</v>
      </c>
      <c r="CF461" s="23">
        <v>255</v>
      </c>
    </row>
    <row r="462" spans="75:84" x14ac:dyDescent="0.35">
      <c r="BW462" s="11">
        <v>7.8549999999999998E-5</v>
      </c>
      <c r="BX462">
        <v>255</v>
      </c>
      <c r="BY462">
        <v>255</v>
      </c>
      <c r="BZ462">
        <v>255</v>
      </c>
      <c r="CC462" s="24">
        <v>1.77E-6</v>
      </c>
      <c r="CD462" s="23">
        <v>255</v>
      </c>
      <c r="CE462" s="23">
        <v>255</v>
      </c>
      <c r="CF462" s="23">
        <v>255</v>
      </c>
    </row>
    <row r="463" spans="75:84" x14ac:dyDescent="0.35">
      <c r="BW463" s="11">
        <v>1.9640000000000002E-5</v>
      </c>
      <c r="BX463">
        <v>255</v>
      </c>
      <c r="BY463">
        <v>255</v>
      </c>
      <c r="BZ463">
        <v>255</v>
      </c>
      <c r="CC463" s="23">
        <v>8.0000000000000002E-3</v>
      </c>
      <c r="CD463" s="23">
        <v>255</v>
      </c>
      <c r="CE463" s="23">
        <v>255</v>
      </c>
      <c r="CF463" s="23">
        <v>255</v>
      </c>
    </row>
    <row r="464" spans="75:84" x14ac:dyDescent="0.35">
      <c r="BW464" s="11">
        <v>1.9640000000000002E-5</v>
      </c>
      <c r="BX464">
        <v>255</v>
      </c>
      <c r="BY464">
        <v>255</v>
      </c>
      <c r="BZ464">
        <v>255</v>
      </c>
      <c r="CC464" s="24">
        <v>1.77E-6</v>
      </c>
      <c r="CD464" s="23">
        <v>255</v>
      </c>
      <c r="CE464" s="23">
        <v>255</v>
      </c>
      <c r="CF464" s="23">
        <v>255</v>
      </c>
    </row>
    <row r="465" spans="75:88" x14ac:dyDescent="0.35">
      <c r="BW465" s="11">
        <v>5.8909999999999997E-5</v>
      </c>
      <c r="BX465">
        <v>255</v>
      </c>
      <c r="BY465">
        <v>255</v>
      </c>
      <c r="BZ465">
        <v>255</v>
      </c>
      <c r="CC465" s="24">
        <v>1.77E-6</v>
      </c>
      <c r="CD465" s="23">
        <v>255</v>
      </c>
      <c r="CE465" s="23">
        <v>255</v>
      </c>
      <c r="CF465" s="23">
        <v>255</v>
      </c>
    </row>
    <row r="466" spans="75:88" x14ac:dyDescent="0.35">
      <c r="BW466" s="11">
        <v>1.9640000000000002E-5</v>
      </c>
      <c r="BX466">
        <v>255</v>
      </c>
      <c r="BY466">
        <v>255</v>
      </c>
      <c r="BZ466">
        <v>255</v>
      </c>
      <c r="CC466" s="24">
        <v>3.5499999999999999E-6</v>
      </c>
      <c r="CD466" s="23">
        <v>255</v>
      </c>
      <c r="CE466" s="23">
        <v>255</v>
      </c>
      <c r="CF466" s="23">
        <v>255</v>
      </c>
    </row>
    <row r="467" spans="75:88" x14ac:dyDescent="0.35">
      <c r="BW467" s="11">
        <v>7.8549999999999998E-5</v>
      </c>
      <c r="BX467">
        <v>255</v>
      </c>
      <c r="BY467">
        <v>255</v>
      </c>
      <c r="BZ467">
        <v>255</v>
      </c>
      <c r="CC467" s="24">
        <v>1.77E-6</v>
      </c>
      <c r="CD467" s="23">
        <v>255</v>
      </c>
      <c r="CE467" s="23">
        <v>255</v>
      </c>
      <c r="CF467" s="23">
        <v>255</v>
      </c>
    </row>
    <row r="468" spans="75:88" x14ac:dyDescent="0.35">
      <c r="BW468" s="11">
        <v>1.9640000000000002E-5</v>
      </c>
      <c r="BX468">
        <v>255</v>
      </c>
      <c r="BY468">
        <v>255</v>
      </c>
      <c r="BZ468">
        <v>255</v>
      </c>
      <c r="CC468" s="24">
        <v>1.77E-6</v>
      </c>
      <c r="CD468" s="23">
        <v>255</v>
      </c>
      <c r="CE468" s="23">
        <v>255</v>
      </c>
      <c r="CF468" s="23">
        <v>255</v>
      </c>
    </row>
    <row r="469" spans="75:88" x14ac:dyDescent="0.35">
      <c r="BW469" s="11">
        <v>3.9270000000000002E-5</v>
      </c>
      <c r="BX469">
        <v>255</v>
      </c>
      <c r="BY469">
        <v>255</v>
      </c>
      <c r="BZ469">
        <v>255</v>
      </c>
      <c r="CC469" s="24">
        <v>1.06E-5</v>
      </c>
      <c r="CD469" s="23">
        <v>255</v>
      </c>
      <c r="CE469" s="23">
        <v>255</v>
      </c>
      <c r="CF469" s="23">
        <v>255</v>
      </c>
    </row>
    <row r="470" spans="75:88" x14ac:dyDescent="0.35">
      <c r="BW470" s="11">
        <v>5.8909999999999997E-5</v>
      </c>
      <c r="BX470">
        <v>255</v>
      </c>
      <c r="BY470">
        <v>255</v>
      </c>
      <c r="BZ470">
        <v>255</v>
      </c>
      <c r="CC470" s="24">
        <v>1.77E-6</v>
      </c>
      <c r="CD470" s="23">
        <v>255</v>
      </c>
      <c r="CE470" s="23">
        <v>255</v>
      </c>
      <c r="CF470" s="23">
        <v>255</v>
      </c>
    </row>
    <row r="471" spans="75:88" x14ac:dyDescent="0.35">
      <c r="BW471" s="11">
        <v>5.8909999999999997E-5</v>
      </c>
      <c r="BX471">
        <v>255</v>
      </c>
      <c r="BY471">
        <v>255</v>
      </c>
      <c r="BZ471">
        <v>255</v>
      </c>
      <c r="CC471" s="24">
        <v>1.77E-6</v>
      </c>
      <c r="CD471" s="23">
        <v>255</v>
      </c>
      <c r="CE471" s="23">
        <v>255</v>
      </c>
      <c r="CF471" s="23">
        <v>255</v>
      </c>
    </row>
    <row r="472" spans="75:88" x14ac:dyDescent="0.35">
      <c r="BW472" s="11">
        <v>5.6950000000000002E-4</v>
      </c>
      <c r="BX472">
        <v>246.20699999999999</v>
      </c>
      <c r="BY472">
        <v>0</v>
      </c>
      <c r="BZ472">
        <v>255</v>
      </c>
      <c r="CC472" s="24">
        <v>5.3199999999999999E-6</v>
      </c>
      <c r="CD472" s="23">
        <v>255</v>
      </c>
      <c r="CE472" s="23">
        <v>255</v>
      </c>
      <c r="CF472" s="23">
        <v>255</v>
      </c>
    </row>
    <row r="473" spans="75:88" x14ac:dyDescent="0.35">
      <c r="BW473" s="11">
        <v>1.9640000000000002E-5</v>
      </c>
      <c r="BX473">
        <v>255</v>
      </c>
      <c r="BY473">
        <v>255</v>
      </c>
      <c r="BZ473">
        <v>255</v>
      </c>
      <c r="CC473" s="24">
        <v>1.77E-6</v>
      </c>
      <c r="CD473" s="23">
        <v>255</v>
      </c>
      <c r="CE473" s="23">
        <v>255</v>
      </c>
      <c r="CF473" s="23">
        <v>255</v>
      </c>
    </row>
    <row r="474" spans="75:88" x14ac:dyDescent="0.35">
      <c r="BW474" s="11">
        <v>7.8549999999999998E-5</v>
      </c>
      <c r="BX474">
        <v>255</v>
      </c>
      <c r="BY474">
        <v>255</v>
      </c>
      <c r="BZ474">
        <v>255</v>
      </c>
      <c r="CC474" s="24">
        <v>1.95E-5</v>
      </c>
      <c r="CD474" s="23">
        <v>255</v>
      </c>
      <c r="CE474" s="23">
        <v>255</v>
      </c>
      <c r="CF474" s="23">
        <v>255</v>
      </c>
    </row>
    <row r="475" spans="75:88" x14ac:dyDescent="0.35">
      <c r="BW475" s="11">
        <v>1.9640000000000002E-5</v>
      </c>
      <c r="BX475">
        <v>255</v>
      </c>
      <c r="BY475">
        <v>255</v>
      </c>
      <c r="BZ475">
        <v>255</v>
      </c>
      <c r="CC475" s="24">
        <v>1.77E-6</v>
      </c>
      <c r="CD475" s="23">
        <v>255</v>
      </c>
      <c r="CE475" s="23">
        <v>255</v>
      </c>
      <c r="CF475" s="23">
        <v>255</v>
      </c>
    </row>
    <row r="476" spans="75:88" x14ac:dyDescent="0.35">
      <c r="BW476" s="11">
        <v>1.9640000000000002E-5</v>
      </c>
      <c r="BX476">
        <v>255</v>
      </c>
      <c r="BY476">
        <v>255</v>
      </c>
      <c r="BZ476">
        <v>255</v>
      </c>
      <c r="CC476" s="24">
        <v>8.8699999999999998E-6</v>
      </c>
      <c r="CD476" s="23">
        <v>255</v>
      </c>
      <c r="CE476" s="23">
        <v>255</v>
      </c>
      <c r="CF476" s="23">
        <v>255</v>
      </c>
    </row>
    <row r="477" spans="75:88" x14ac:dyDescent="0.35">
      <c r="BW477" s="11">
        <v>1.9640000000000002E-5</v>
      </c>
      <c r="BX477">
        <v>255</v>
      </c>
      <c r="BY477">
        <v>255</v>
      </c>
      <c r="BZ477">
        <v>255</v>
      </c>
      <c r="CC477" s="24">
        <v>1.77E-6</v>
      </c>
      <c r="CD477" s="23">
        <v>255</v>
      </c>
      <c r="CE477" s="23">
        <v>255</v>
      </c>
      <c r="CF477" s="23">
        <v>255</v>
      </c>
    </row>
    <row r="478" spans="75:88" x14ac:dyDescent="0.35">
      <c r="BW478" s="11">
        <v>1.9640000000000002E-5</v>
      </c>
      <c r="BX478">
        <v>255</v>
      </c>
      <c r="BY478">
        <v>255</v>
      </c>
      <c r="BZ478">
        <v>255</v>
      </c>
      <c r="CC478" s="24">
        <v>3.5499999999999999E-6</v>
      </c>
      <c r="CD478" s="23">
        <v>255</v>
      </c>
      <c r="CE478" s="23">
        <v>255</v>
      </c>
      <c r="CF478" s="23">
        <v>255</v>
      </c>
    </row>
    <row r="479" spans="75:88" x14ac:dyDescent="0.35">
      <c r="BW479" s="11">
        <v>1.9640000000000002E-5</v>
      </c>
      <c r="BX479">
        <v>255</v>
      </c>
      <c r="BY479">
        <v>255</v>
      </c>
      <c r="BZ479">
        <v>255</v>
      </c>
    </row>
    <row r="480" spans="75:88" ht="58" x14ac:dyDescent="0.35">
      <c r="BW480" s="11">
        <v>1.9640000000000002E-5</v>
      </c>
      <c r="BX480">
        <v>255</v>
      </c>
      <c r="BY480">
        <v>255</v>
      </c>
      <c r="BZ480">
        <v>255</v>
      </c>
      <c r="CC480" s="32" t="s">
        <v>61</v>
      </c>
      <c r="CD480" s="32" t="s">
        <v>62</v>
      </c>
      <c r="CE480" s="32" t="s">
        <v>63</v>
      </c>
      <c r="CF480" s="32" t="s">
        <v>64</v>
      </c>
      <c r="CG480" s="32" t="s">
        <v>65</v>
      </c>
      <c r="CH480" s="32" t="s">
        <v>66</v>
      </c>
      <c r="CI480" s="33" t="s">
        <v>67</v>
      </c>
      <c r="CJ480" s="32" t="s">
        <v>68</v>
      </c>
    </row>
    <row r="481" spans="75:88" x14ac:dyDescent="0.35">
      <c r="BW481" s="11">
        <v>5.8909999999999997E-5</v>
      </c>
      <c r="BX481">
        <v>255</v>
      </c>
      <c r="BY481">
        <v>255</v>
      </c>
      <c r="BZ481">
        <v>255</v>
      </c>
      <c r="CC481" s="34">
        <v>0</v>
      </c>
      <c r="CD481" s="34">
        <v>1.9700000000000001E-5</v>
      </c>
      <c r="CE481" s="34">
        <v>5.7999999999999996E-3</v>
      </c>
      <c r="CF481" s="34">
        <v>5.7803000000000004E-3</v>
      </c>
      <c r="CG481" s="34">
        <v>0.56000000000000005</v>
      </c>
      <c r="CH481" s="34">
        <v>1.9699999999999999E-2</v>
      </c>
      <c r="CI481" s="34">
        <v>3.0999999999999999E-3</v>
      </c>
      <c r="CJ481" s="34">
        <v>2117</v>
      </c>
    </row>
    <row r="482" spans="75:88" x14ac:dyDescent="0.35">
      <c r="BW482" s="11">
        <v>3.9270000000000002E-5</v>
      </c>
      <c r="BX482">
        <v>255</v>
      </c>
      <c r="BY482">
        <v>255</v>
      </c>
      <c r="BZ482">
        <v>255</v>
      </c>
      <c r="CC482" s="34">
        <v>40</v>
      </c>
      <c r="CD482" s="34">
        <v>1.9599999999999999E-2</v>
      </c>
      <c r="CE482" s="34">
        <v>46</v>
      </c>
      <c r="CF482" s="34">
        <v>45.980400000000003</v>
      </c>
      <c r="CG482" s="34">
        <v>0.311</v>
      </c>
      <c r="CH482" s="34">
        <v>1.958E-2</v>
      </c>
      <c r="CI482" s="34">
        <v>1.6999999999999999E-3</v>
      </c>
      <c r="CJ482" s="34">
        <v>3071</v>
      </c>
    </row>
    <row r="483" spans="75:88" x14ac:dyDescent="0.35">
      <c r="BW483" s="11">
        <v>1.9640000000000002E-5</v>
      </c>
      <c r="BX483">
        <v>255</v>
      </c>
      <c r="BY483">
        <v>255</v>
      </c>
      <c r="BZ483">
        <v>255</v>
      </c>
      <c r="CC483" s="34">
        <v>100</v>
      </c>
      <c r="CD483" s="34">
        <v>1.9699999999999999E-2</v>
      </c>
      <c r="CE483" s="34">
        <v>41</v>
      </c>
      <c r="CF483" s="34">
        <v>40.98</v>
      </c>
      <c r="CG483" s="34">
        <v>1.33</v>
      </c>
      <c r="CH483" s="34">
        <v>1.9800000000000002E-2</v>
      </c>
      <c r="CI483" s="34">
        <v>4.1000000000000003E-3</v>
      </c>
      <c r="CJ483" s="34">
        <v>430</v>
      </c>
    </row>
    <row r="484" spans="75:88" x14ac:dyDescent="0.35">
      <c r="BW484">
        <v>2E-3</v>
      </c>
      <c r="BX484">
        <v>252.316</v>
      </c>
      <c r="BY484">
        <v>0</v>
      </c>
      <c r="BZ484">
        <v>255</v>
      </c>
    </row>
    <row r="485" spans="75:88" x14ac:dyDescent="0.35">
      <c r="BW485" s="11">
        <v>1.9640000000000002E-5</v>
      </c>
      <c r="BX485">
        <v>255</v>
      </c>
      <c r="BY485">
        <v>255</v>
      </c>
      <c r="BZ485">
        <v>255</v>
      </c>
    </row>
    <row r="486" spans="75:88" x14ac:dyDescent="0.35">
      <c r="BW486" s="11">
        <v>5.8909999999999997E-5</v>
      </c>
      <c r="BX486">
        <v>255</v>
      </c>
      <c r="BY486">
        <v>255</v>
      </c>
      <c r="BZ486">
        <v>255</v>
      </c>
    </row>
    <row r="487" spans="75:88" x14ac:dyDescent="0.35">
      <c r="BW487" s="11">
        <v>1.9640000000000002E-5</v>
      </c>
      <c r="BX487">
        <v>255</v>
      </c>
      <c r="BY487">
        <v>255</v>
      </c>
      <c r="BZ487">
        <v>255</v>
      </c>
    </row>
    <row r="488" spans="75:88" x14ac:dyDescent="0.35">
      <c r="BW488" s="11">
        <v>1.9640000000000002E-5</v>
      </c>
      <c r="BX488">
        <v>255</v>
      </c>
      <c r="BY488">
        <v>255</v>
      </c>
      <c r="BZ488">
        <v>255</v>
      </c>
    </row>
    <row r="489" spans="75:88" x14ac:dyDescent="0.35">
      <c r="BW489" s="11">
        <v>1.9640000000000002E-5</v>
      </c>
      <c r="BX489">
        <v>255</v>
      </c>
      <c r="BY489">
        <v>255</v>
      </c>
      <c r="BZ489">
        <v>255</v>
      </c>
    </row>
    <row r="490" spans="75:88" x14ac:dyDescent="0.35">
      <c r="BW490" s="11">
        <v>9.8179999999999999E-5</v>
      </c>
      <c r="BX490">
        <v>255</v>
      </c>
      <c r="BY490">
        <v>255</v>
      </c>
      <c r="BZ490">
        <v>255</v>
      </c>
    </row>
    <row r="491" spans="75:88" x14ac:dyDescent="0.35">
      <c r="BW491" s="11">
        <v>1.9640000000000002E-5</v>
      </c>
      <c r="BX491">
        <v>255</v>
      </c>
      <c r="BY491">
        <v>255</v>
      </c>
      <c r="BZ491">
        <v>255</v>
      </c>
    </row>
    <row r="492" spans="75:88" x14ac:dyDescent="0.35">
      <c r="BW492" s="11">
        <v>1.9640000000000002E-5</v>
      </c>
      <c r="BX492">
        <v>255</v>
      </c>
      <c r="BY492">
        <v>255</v>
      </c>
      <c r="BZ492">
        <v>255</v>
      </c>
    </row>
    <row r="493" spans="75:88" x14ac:dyDescent="0.35">
      <c r="BW493" s="11">
        <v>3.9270000000000002E-5</v>
      </c>
      <c r="BX493">
        <v>255</v>
      </c>
      <c r="BY493">
        <v>255</v>
      </c>
      <c r="BZ493">
        <v>255</v>
      </c>
    </row>
    <row r="494" spans="75:88" x14ac:dyDescent="0.35">
      <c r="BW494" s="11">
        <v>1.9640000000000002E-5</v>
      </c>
      <c r="BX494">
        <v>255</v>
      </c>
      <c r="BY494">
        <v>255</v>
      </c>
      <c r="BZ494">
        <v>255</v>
      </c>
    </row>
    <row r="495" spans="75:88" x14ac:dyDescent="0.35">
      <c r="BW495" s="11">
        <v>5.8909999999999997E-5</v>
      </c>
      <c r="BX495">
        <v>255</v>
      </c>
      <c r="BY495">
        <v>255</v>
      </c>
      <c r="BZ495">
        <v>255</v>
      </c>
    </row>
    <row r="496" spans="75:88" x14ac:dyDescent="0.35">
      <c r="BW496" s="11">
        <v>3.9270000000000002E-5</v>
      </c>
      <c r="BX496">
        <v>255</v>
      </c>
      <c r="BY496">
        <v>255</v>
      </c>
      <c r="BZ496">
        <v>255</v>
      </c>
    </row>
    <row r="497" spans="75:78" x14ac:dyDescent="0.35">
      <c r="BW497" s="11">
        <v>1.3750000000000001E-4</v>
      </c>
      <c r="BX497">
        <v>255</v>
      </c>
      <c r="BY497">
        <v>255</v>
      </c>
      <c r="BZ497">
        <v>255</v>
      </c>
    </row>
    <row r="498" spans="75:78" x14ac:dyDescent="0.35">
      <c r="BW498" s="11">
        <v>1.9640000000000002E-5</v>
      </c>
      <c r="BX498">
        <v>255</v>
      </c>
      <c r="BY498">
        <v>255</v>
      </c>
      <c r="BZ498">
        <v>255</v>
      </c>
    </row>
    <row r="499" spans="75:78" x14ac:dyDescent="0.35">
      <c r="BW499" s="11">
        <v>5.8909999999999997E-5</v>
      </c>
      <c r="BX499">
        <v>255</v>
      </c>
      <c r="BY499">
        <v>255</v>
      </c>
      <c r="BZ499">
        <v>255</v>
      </c>
    </row>
    <row r="500" spans="75:78" x14ac:dyDescent="0.35">
      <c r="BW500" s="11">
        <v>3.9270000000000002E-5</v>
      </c>
      <c r="BX500">
        <v>255</v>
      </c>
      <c r="BY500">
        <v>255</v>
      </c>
      <c r="BZ500">
        <v>255</v>
      </c>
    </row>
    <row r="501" spans="75:78" x14ac:dyDescent="0.35">
      <c r="BW501" s="11">
        <v>1.9640000000000002E-5</v>
      </c>
      <c r="BX501">
        <v>255</v>
      </c>
      <c r="BY501">
        <v>255</v>
      </c>
      <c r="BZ501">
        <v>255</v>
      </c>
    </row>
    <row r="502" spans="75:78" x14ac:dyDescent="0.35">
      <c r="BW502" s="11">
        <v>1.3750000000000001E-4</v>
      </c>
      <c r="BX502">
        <v>255</v>
      </c>
      <c r="BY502">
        <v>255</v>
      </c>
      <c r="BZ502">
        <v>255</v>
      </c>
    </row>
    <row r="503" spans="75:78" x14ac:dyDescent="0.35">
      <c r="BW503" s="11">
        <v>3.9270000000000002E-5</v>
      </c>
      <c r="BX503">
        <v>255</v>
      </c>
      <c r="BY503">
        <v>255</v>
      </c>
      <c r="BZ503">
        <v>255</v>
      </c>
    </row>
    <row r="504" spans="75:78" x14ac:dyDescent="0.35">
      <c r="BW504">
        <v>2E-3</v>
      </c>
      <c r="BX504">
        <v>255</v>
      </c>
      <c r="BY504">
        <v>255</v>
      </c>
      <c r="BZ504">
        <v>255</v>
      </c>
    </row>
    <row r="505" spans="75:78" x14ac:dyDescent="0.35">
      <c r="BW505" s="11">
        <v>6.8729999999999996E-4</v>
      </c>
      <c r="BX505">
        <v>225.857</v>
      </c>
      <c r="BY505">
        <v>0</v>
      </c>
      <c r="BZ505">
        <v>255</v>
      </c>
    </row>
    <row r="506" spans="75:78" x14ac:dyDescent="0.35">
      <c r="BW506" s="11">
        <v>7.8549999999999998E-5</v>
      </c>
      <c r="BX506">
        <v>255</v>
      </c>
      <c r="BY506">
        <v>255</v>
      </c>
      <c r="BZ506">
        <v>255</v>
      </c>
    </row>
    <row r="507" spans="75:78" x14ac:dyDescent="0.35">
      <c r="BW507" s="11">
        <v>3.9270000000000002E-5</v>
      </c>
      <c r="BX507">
        <v>255</v>
      </c>
      <c r="BY507">
        <v>255</v>
      </c>
      <c r="BZ507">
        <v>255</v>
      </c>
    </row>
    <row r="508" spans="75:78" x14ac:dyDescent="0.35">
      <c r="BW508" s="11">
        <v>1.3750000000000001E-4</v>
      </c>
      <c r="BX508">
        <v>255</v>
      </c>
      <c r="BY508">
        <v>255</v>
      </c>
      <c r="BZ508">
        <v>255</v>
      </c>
    </row>
    <row r="509" spans="75:78" x14ac:dyDescent="0.35">
      <c r="BW509" s="11">
        <v>1.9640000000000002E-5</v>
      </c>
      <c r="BX509">
        <v>255</v>
      </c>
      <c r="BY509">
        <v>255</v>
      </c>
      <c r="BZ509">
        <v>255</v>
      </c>
    </row>
    <row r="510" spans="75:78" x14ac:dyDescent="0.35">
      <c r="BW510" s="11">
        <v>3.9270000000000002E-5</v>
      </c>
      <c r="BX510">
        <v>255</v>
      </c>
      <c r="BY510">
        <v>255</v>
      </c>
      <c r="BZ510">
        <v>255</v>
      </c>
    </row>
    <row r="511" spans="75:78" x14ac:dyDescent="0.35">
      <c r="BW511" s="11">
        <v>1.9640000000000002E-5</v>
      </c>
      <c r="BX511">
        <v>255</v>
      </c>
      <c r="BY511">
        <v>255</v>
      </c>
      <c r="BZ511">
        <v>255</v>
      </c>
    </row>
    <row r="512" spans="75:78" x14ac:dyDescent="0.35">
      <c r="BW512" s="11">
        <v>5.8909999999999997E-5</v>
      </c>
      <c r="BX512">
        <v>255</v>
      </c>
      <c r="BY512">
        <v>255</v>
      </c>
      <c r="BZ512">
        <v>255</v>
      </c>
    </row>
    <row r="513" spans="75:78" x14ac:dyDescent="0.35">
      <c r="BW513" s="11">
        <v>7.8549999999999998E-5</v>
      </c>
      <c r="BX513">
        <v>255</v>
      </c>
      <c r="BY513">
        <v>255</v>
      </c>
      <c r="BZ513">
        <v>255</v>
      </c>
    </row>
    <row r="514" spans="75:78" x14ac:dyDescent="0.35">
      <c r="BW514" s="11">
        <v>3.9270000000000002E-5</v>
      </c>
      <c r="BX514">
        <v>255</v>
      </c>
      <c r="BY514">
        <v>255</v>
      </c>
      <c r="BZ514">
        <v>255</v>
      </c>
    </row>
    <row r="515" spans="75:78" x14ac:dyDescent="0.35">
      <c r="BW515" s="11">
        <v>1.9640000000000002E-5</v>
      </c>
      <c r="BX515">
        <v>255</v>
      </c>
      <c r="BY515">
        <v>255</v>
      </c>
      <c r="BZ515">
        <v>255</v>
      </c>
    </row>
    <row r="516" spans="75:78" x14ac:dyDescent="0.35">
      <c r="BW516" s="11">
        <v>1.9640000000000002E-5</v>
      </c>
      <c r="BX516">
        <v>255</v>
      </c>
      <c r="BY516">
        <v>255</v>
      </c>
      <c r="BZ516">
        <v>255</v>
      </c>
    </row>
    <row r="517" spans="75:78" x14ac:dyDescent="0.35">
      <c r="BW517" s="11">
        <v>1.9640000000000002E-5</v>
      </c>
      <c r="BX517">
        <v>255</v>
      </c>
      <c r="BY517">
        <v>255</v>
      </c>
      <c r="BZ517">
        <v>255</v>
      </c>
    </row>
    <row r="518" spans="75:78" x14ac:dyDescent="0.35">
      <c r="BW518" s="11">
        <v>1.9640000000000002E-5</v>
      </c>
      <c r="BX518">
        <v>255</v>
      </c>
      <c r="BY518">
        <v>255</v>
      </c>
      <c r="BZ518">
        <v>255</v>
      </c>
    </row>
    <row r="519" spans="75:78" x14ac:dyDescent="0.35">
      <c r="BW519" s="11">
        <v>1.9640000000000002E-5</v>
      </c>
      <c r="BX519">
        <v>255</v>
      </c>
      <c r="BY519">
        <v>255</v>
      </c>
      <c r="BZ519">
        <v>255</v>
      </c>
    </row>
    <row r="520" spans="75:78" x14ac:dyDescent="0.35">
      <c r="BW520" s="11">
        <v>1.9640000000000002E-5</v>
      </c>
      <c r="BX520">
        <v>255</v>
      </c>
      <c r="BY520">
        <v>255</v>
      </c>
      <c r="BZ520">
        <v>255</v>
      </c>
    </row>
    <row r="521" spans="75:78" x14ac:dyDescent="0.35">
      <c r="BW521" s="11">
        <v>9.8179999999999999E-5</v>
      </c>
      <c r="BX521">
        <v>255</v>
      </c>
      <c r="BY521">
        <v>255</v>
      </c>
      <c r="BZ521">
        <v>255</v>
      </c>
    </row>
    <row r="522" spans="75:78" x14ac:dyDescent="0.35">
      <c r="BW522" s="11">
        <v>1.9640000000000002E-5</v>
      </c>
      <c r="BX522">
        <v>255</v>
      </c>
      <c r="BY522">
        <v>255</v>
      </c>
      <c r="BZ522">
        <v>255</v>
      </c>
    </row>
    <row r="523" spans="75:78" x14ac:dyDescent="0.35">
      <c r="BW523" s="11">
        <v>1.9640000000000002E-5</v>
      </c>
      <c r="BX523">
        <v>255</v>
      </c>
      <c r="BY523">
        <v>255</v>
      </c>
      <c r="BZ523">
        <v>255</v>
      </c>
    </row>
    <row r="524" spans="75:78" x14ac:dyDescent="0.35">
      <c r="BW524" s="11">
        <v>7.8549999999999998E-5</v>
      </c>
      <c r="BX524">
        <v>255</v>
      </c>
      <c r="BY524">
        <v>255</v>
      </c>
      <c r="BZ524">
        <v>255</v>
      </c>
    </row>
    <row r="525" spans="75:78" x14ac:dyDescent="0.35">
      <c r="BW525" s="11">
        <v>1.9640000000000002E-5</v>
      </c>
      <c r="BX525">
        <v>255</v>
      </c>
      <c r="BY525">
        <v>255</v>
      </c>
      <c r="BZ525">
        <v>255</v>
      </c>
    </row>
    <row r="526" spans="75:78" x14ac:dyDescent="0.35">
      <c r="BW526" s="11">
        <v>3.9270000000000002E-5</v>
      </c>
      <c r="BX526">
        <v>255</v>
      </c>
      <c r="BY526">
        <v>255</v>
      </c>
      <c r="BZ526">
        <v>255</v>
      </c>
    </row>
    <row r="527" spans="75:78" x14ac:dyDescent="0.35">
      <c r="BW527" s="11">
        <v>9.8179999999999999E-5</v>
      </c>
      <c r="BX527">
        <v>255</v>
      </c>
      <c r="BY527">
        <v>255</v>
      </c>
      <c r="BZ527">
        <v>255</v>
      </c>
    </row>
    <row r="528" spans="75:78" x14ac:dyDescent="0.35">
      <c r="BW528" s="11">
        <v>5.8909999999999997E-5</v>
      </c>
      <c r="BX528">
        <v>255</v>
      </c>
      <c r="BY528">
        <v>255</v>
      </c>
      <c r="BZ528">
        <v>255</v>
      </c>
    </row>
    <row r="529" spans="75:78" x14ac:dyDescent="0.35">
      <c r="BW529" s="11">
        <v>1.9640000000000002E-5</v>
      </c>
      <c r="BX529">
        <v>255</v>
      </c>
      <c r="BY529">
        <v>255</v>
      </c>
      <c r="BZ529">
        <v>255</v>
      </c>
    </row>
    <row r="530" spans="75:78" x14ac:dyDescent="0.35">
      <c r="BW530" s="11">
        <v>5.8909999999999997E-5</v>
      </c>
      <c r="BX530">
        <v>255</v>
      </c>
      <c r="BY530">
        <v>255</v>
      </c>
      <c r="BZ530">
        <v>255</v>
      </c>
    </row>
    <row r="531" spans="75:78" x14ac:dyDescent="0.35">
      <c r="BW531" s="11">
        <v>3.9270000000000002E-5</v>
      </c>
      <c r="BX531">
        <v>255</v>
      </c>
      <c r="BY531">
        <v>255</v>
      </c>
      <c r="BZ531">
        <v>255</v>
      </c>
    </row>
    <row r="532" spans="75:78" x14ac:dyDescent="0.35">
      <c r="BW532" s="11">
        <v>5.8909999999999997E-5</v>
      </c>
      <c r="BX532">
        <v>255</v>
      </c>
      <c r="BY532">
        <v>255</v>
      </c>
      <c r="BZ532">
        <v>255</v>
      </c>
    </row>
    <row r="533" spans="75:78" x14ac:dyDescent="0.35">
      <c r="BW533" s="11">
        <v>7.8549999999999998E-5</v>
      </c>
      <c r="BX533">
        <v>255</v>
      </c>
      <c r="BY533">
        <v>255</v>
      </c>
      <c r="BZ533">
        <v>255</v>
      </c>
    </row>
    <row r="534" spans="75:78" x14ac:dyDescent="0.35">
      <c r="BW534" s="11">
        <v>7.8549999999999998E-5</v>
      </c>
      <c r="BX534">
        <v>255</v>
      </c>
      <c r="BY534">
        <v>255</v>
      </c>
      <c r="BZ534">
        <v>255</v>
      </c>
    </row>
    <row r="535" spans="75:78" x14ac:dyDescent="0.35">
      <c r="BW535" s="11">
        <v>3.9270000000000002E-5</v>
      </c>
      <c r="BX535">
        <v>255</v>
      </c>
      <c r="BY535">
        <v>255</v>
      </c>
      <c r="BZ535">
        <v>255</v>
      </c>
    </row>
    <row r="536" spans="75:78" x14ac:dyDescent="0.35">
      <c r="BW536" s="11">
        <v>1.9640000000000002E-5</v>
      </c>
      <c r="BX536">
        <v>255</v>
      </c>
      <c r="BY536">
        <v>255</v>
      </c>
      <c r="BZ536">
        <v>255</v>
      </c>
    </row>
    <row r="537" spans="75:78" x14ac:dyDescent="0.35">
      <c r="BW537" s="11">
        <v>5.8909999999999997E-5</v>
      </c>
      <c r="BX537">
        <v>255</v>
      </c>
      <c r="BY537">
        <v>255</v>
      </c>
      <c r="BZ537">
        <v>255</v>
      </c>
    </row>
    <row r="538" spans="75:78" x14ac:dyDescent="0.35">
      <c r="BW538" s="11">
        <v>1.9640000000000002E-5</v>
      </c>
      <c r="BX538">
        <v>255</v>
      </c>
      <c r="BY538">
        <v>255</v>
      </c>
      <c r="BZ538">
        <v>255</v>
      </c>
    </row>
    <row r="539" spans="75:78" x14ac:dyDescent="0.35">
      <c r="BW539" s="11">
        <v>1.9640000000000002E-5</v>
      </c>
      <c r="BX539">
        <v>255</v>
      </c>
      <c r="BY539">
        <v>255</v>
      </c>
      <c r="BZ539">
        <v>255</v>
      </c>
    </row>
    <row r="540" spans="75:78" x14ac:dyDescent="0.35">
      <c r="BW540" s="11">
        <v>1.9640000000000002E-5</v>
      </c>
      <c r="BX540">
        <v>255</v>
      </c>
      <c r="BY540">
        <v>255</v>
      </c>
      <c r="BZ540">
        <v>255</v>
      </c>
    </row>
    <row r="541" spans="75:78" x14ac:dyDescent="0.35">
      <c r="BW541" s="11">
        <v>1.9640000000000002E-5</v>
      </c>
      <c r="BX541">
        <v>255</v>
      </c>
      <c r="BY541">
        <v>255</v>
      </c>
      <c r="BZ541">
        <v>255</v>
      </c>
    </row>
    <row r="542" spans="75:78" x14ac:dyDescent="0.35">
      <c r="BW542" s="11">
        <v>3.9270000000000002E-5</v>
      </c>
      <c r="BX542">
        <v>255</v>
      </c>
      <c r="BY542">
        <v>255</v>
      </c>
      <c r="BZ542">
        <v>255</v>
      </c>
    </row>
    <row r="543" spans="75:78" x14ac:dyDescent="0.35">
      <c r="BW543" s="11">
        <v>7.8549999999999998E-5</v>
      </c>
      <c r="BX543">
        <v>255</v>
      </c>
      <c r="BY543">
        <v>255</v>
      </c>
      <c r="BZ543">
        <v>255</v>
      </c>
    </row>
    <row r="544" spans="75:78" x14ac:dyDescent="0.35">
      <c r="BW544">
        <v>1E-3</v>
      </c>
      <c r="BX544">
        <v>250.952</v>
      </c>
      <c r="BY544">
        <v>0</v>
      </c>
      <c r="BZ544">
        <v>255</v>
      </c>
    </row>
    <row r="545" spans="75:78" x14ac:dyDescent="0.35">
      <c r="BW545" s="11">
        <v>1.9640000000000002E-5</v>
      </c>
      <c r="BX545">
        <v>255</v>
      </c>
      <c r="BY545">
        <v>255</v>
      </c>
      <c r="BZ545">
        <v>255</v>
      </c>
    </row>
    <row r="546" spans="75:78" x14ac:dyDescent="0.35">
      <c r="BW546" s="11">
        <v>1.9640000000000002E-5</v>
      </c>
      <c r="BX546">
        <v>255</v>
      </c>
      <c r="BY546">
        <v>255</v>
      </c>
      <c r="BZ546">
        <v>255</v>
      </c>
    </row>
    <row r="547" spans="75:78" x14ac:dyDescent="0.35">
      <c r="BW547" s="11">
        <v>1.571E-4</v>
      </c>
      <c r="BX547">
        <v>255</v>
      </c>
      <c r="BY547">
        <v>255</v>
      </c>
      <c r="BZ547">
        <v>255</v>
      </c>
    </row>
    <row r="548" spans="75:78" x14ac:dyDescent="0.35">
      <c r="BW548">
        <v>2E-3</v>
      </c>
      <c r="BX548">
        <v>255</v>
      </c>
      <c r="BY548">
        <v>255</v>
      </c>
      <c r="BZ548">
        <v>255</v>
      </c>
    </row>
    <row r="549" spans="75:78" x14ac:dyDescent="0.35">
      <c r="BW549" s="11">
        <v>3.9270000000000002E-5</v>
      </c>
      <c r="BX549">
        <v>255</v>
      </c>
      <c r="BY549">
        <v>255</v>
      </c>
      <c r="BZ549">
        <v>255</v>
      </c>
    </row>
    <row r="550" spans="75:78" x14ac:dyDescent="0.35">
      <c r="BW550" s="11">
        <v>1.9640000000000002E-5</v>
      </c>
      <c r="BX550">
        <v>255</v>
      </c>
      <c r="BY550">
        <v>255</v>
      </c>
      <c r="BZ550">
        <v>255</v>
      </c>
    </row>
    <row r="551" spans="75:78" x14ac:dyDescent="0.35">
      <c r="BW551" s="11">
        <v>1.9640000000000002E-5</v>
      </c>
      <c r="BX551">
        <v>255</v>
      </c>
      <c r="BY551">
        <v>255</v>
      </c>
      <c r="BZ551">
        <v>255</v>
      </c>
    </row>
    <row r="552" spans="75:78" x14ac:dyDescent="0.35">
      <c r="BW552" s="11">
        <v>1.9640000000000002E-5</v>
      </c>
      <c r="BX552">
        <v>255</v>
      </c>
      <c r="BY552">
        <v>255</v>
      </c>
      <c r="BZ552">
        <v>255</v>
      </c>
    </row>
    <row r="553" spans="75:78" x14ac:dyDescent="0.35">
      <c r="BW553">
        <v>6.0000000000000001E-3</v>
      </c>
      <c r="BX553">
        <v>246.5</v>
      </c>
      <c r="BY553">
        <v>0</v>
      </c>
      <c r="BZ553">
        <v>255</v>
      </c>
    </row>
    <row r="554" spans="75:78" x14ac:dyDescent="0.35">
      <c r="BW554" s="11">
        <v>2.5530000000000003E-4</v>
      </c>
      <c r="BX554">
        <v>255</v>
      </c>
      <c r="BY554">
        <v>255</v>
      </c>
      <c r="BZ554">
        <v>255</v>
      </c>
    </row>
    <row r="555" spans="75:78" x14ac:dyDescent="0.35">
      <c r="BW555" s="11">
        <v>1.9640000000000002E-5</v>
      </c>
      <c r="BX555">
        <v>255</v>
      </c>
      <c r="BY555">
        <v>255</v>
      </c>
      <c r="BZ555">
        <v>255</v>
      </c>
    </row>
    <row r="556" spans="75:78" x14ac:dyDescent="0.35">
      <c r="BW556" s="11">
        <v>1.9640000000000002E-5</v>
      </c>
      <c r="BX556">
        <v>255</v>
      </c>
      <c r="BY556">
        <v>255</v>
      </c>
      <c r="BZ556">
        <v>255</v>
      </c>
    </row>
    <row r="557" spans="75:78" x14ac:dyDescent="0.35">
      <c r="BW557" s="11">
        <v>1.9640000000000002E-5</v>
      </c>
      <c r="BX557">
        <v>255</v>
      </c>
      <c r="BY557">
        <v>255</v>
      </c>
      <c r="BZ557">
        <v>255</v>
      </c>
    </row>
    <row r="558" spans="75:78" x14ac:dyDescent="0.35">
      <c r="BW558" s="11">
        <v>5.8909999999999997E-5</v>
      </c>
      <c r="BX558">
        <v>255</v>
      </c>
      <c r="BY558">
        <v>255</v>
      </c>
      <c r="BZ558">
        <v>255</v>
      </c>
    </row>
    <row r="559" spans="75:78" x14ac:dyDescent="0.35">
      <c r="BW559">
        <v>5.1999999999999998E-2</v>
      </c>
      <c r="BX559">
        <v>238.21700000000001</v>
      </c>
      <c r="BY559">
        <v>0</v>
      </c>
      <c r="BZ559">
        <v>255</v>
      </c>
    </row>
    <row r="560" spans="75:78" x14ac:dyDescent="0.35">
      <c r="BW560" s="11">
        <v>3.9270000000000002E-5</v>
      </c>
      <c r="BX560">
        <v>255</v>
      </c>
      <c r="BY560">
        <v>255</v>
      </c>
      <c r="BZ560">
        <v>255</v>
      </c>
    </row>
    <row r="561" spans="75:78" x14ac:dyDescent="0.35">
      <c r="BW561" s="11">
        <v>3.9270000000000002E-5</v>
      </c>
      <c r="BX561">
        <v>255</v>
      </c>
      <c r="BY561">
        <v>255</v>
      </c>
      <c r="BZ561">
        <v>255</v>
      </c>
    </row>
    <row r="562" spans="75:78" x14ac:dyDescent="0.35">
      <c r="BW562" s="11">
        <v>7.8549999999999998E-5</v>
      </c>
      <c r="BX562">
        <v>255</v>
      </c>
      <c r="BY562">
        <v>255</v>
      </c>
      <c r="BZ562">
        <v>255</v>
      </c>
    </row>
    <row r="563" spans="75:78" x14ac:dyDescent="0.35">
      <c r="BW563" s="11">
        <v>3.9270000000000002E-5</v>
      </c>
      <c r="BX563">
        <v>255</v>
      </c>
      <c r="BY563">
        <v>255</v>
      </c>
      <c r="BZ563">
        <v>255</v>
      </c>
    </row>
    <row r="564" spans="75:78" x14ac:dyDescent="0.35">
      <c r="BW564" s="11">
        <v>1.9640000000000002E-5</v>
      </c>
      <c r="BX564">
        <v>255</v>
      </c>
      <c r="BY564">
        <v>255</v>
      </c>
      <c r="BZ564">
        <v>255</v>
      </c>
    </row>
    <row r="565" spans="75:78" x14ac:dyDescent="0.35">
      <c r="BW565" s="11">
        <v>1.9640000000000002E-5</v>
      </c>
      <c r="BX565">
        <v>255</v>
      </c>
      <c r="BY565">
        <v>255</v>
      </c>
      <c r="BZ565">
        <v>255</v>
      </c>
    </row>
    <row r="566" spans="75:78" x14ac:dyDescent="0.35">
      <c r="BW566" s="11">
        <v>3.9270000000000002E-5</v>
      </c>
      <c r="BX566">
        <v>255</v>
      </c>
      <c r="BY566">
        <v>255</v>
      </c>
      <c r="BZ566">
        <v>255</v>
      </c>
    </row>
    <row r="567" spans="75:78" x14ac:dyDescent="0.35">
      <c r="BW567" s="11">
        <v>3.9270000000000002E-5</v>
      </c>
      <c r="BX567">
        <v>255</v>
      </c>
      <c r="BY567">
        <v>255</v>
      </c>
      <c r="BZ567">
        <v>255</v>
      </c>
    </row>
    <row r="568" spans="75:78" x14ac:dyDescent="0.35">
      <c r="BW568" s="11">
        <v>1.9640000000000002E-5</v>
      </c>
      <c r="BX568">
        <v>255</v>
      </c>
      <c r="BY568">
        <v>255</v>
      </c>
      <c r="BZ568">
        <v>255</v>
      </c>
    </row>
    <row r="569" spans="75:78" x14ac:dyDescent="0.35">
      <c r="BW569" s="11">
        <v>1.9640000000000002E-5</v>
      </c>
      <c r="BX569">
        <v>255</v>
      </c>
      <c r="BY569">
        <v>255</v>
      </c>
      <c r="BZ569">
        <v>255</v>
      </c>
    </row>
    <row r="570" spans="75:78" x14ac:dyDescent="0.35">
      <c r="BW570" s="11">
        <v>1.9640000000000002E-5</v>
      </c>
      <c r="BX570">
        <v>255</v>
      </c>
      <c r="BY570">
        <v>255</v>
      </c>
      <c r="BZ570">
        <v>255</v>
      </c>
    </row>
    <row r="571" spans="75:78" x14ac:dyDescent="0.35">
      <c r="BW571" s="11">
        <v>1.9640000000000002E-5</v>
      </c>
      <c r="BX571">
        <v>255</v>
      </c>
      <c r="BY571">
        <v>255</v>
      </c>
      <c r="BZ571">
        <v>255</v>
      </c>
    </row>
    <row r="572" spans="75:78" x14ac:dyDescent="0.35">
      <c r="BW572" s="11">
        <v>5.1060000000000005E-4</v>
      </c>
      <c r="BX572">
        <v>235.38499999999999</v>
      </c>
      <c r="BY572">
        <v>0</v>
      </c>
      <c r="BZ572">
        <v>255</v>
      </c>
    </row>
    <row r="573" spans="75:78" x14ac:dyDescent="0.35">
      <c r="BW573" s="11">
        <v>1.9640000000000002E-5</v>
      </c>
      <c r="BX573">
        <v>255</v>
      </c>
      <c r="BY573">
        <v>255</v>
      </c>
      <c r="BZ573">
        <v>255</v>
      </c>
    </row>
    <row r="574" spans="75:78" x14ac:dyDescent="0.35">
      <c r="BW574" s="11">
        <v>5.6950000000000002E-4</v>
      </c>
      <c r="BX574">
        <v>255</v>
      </c>
      <c r="BY574">
        <v>255</v>
      </c>
      <c r="BZ574">
        <v>255</v>
      </c>
    </row>
    <row r="575" spans="75:78" x14ac:dyDescent="0.35">
      <c r="BW575" s="11">
        <v>1.9640000000000002E-5</v>
      </c>
      <c r="BX575">
        <v>255</v>
      </c>
      <c r="BY575">
        <v>255</v>
      </c>
      <c r="BZ575">
        <v>255</v>
      </c>
    </row>
    <row r="576" spans="75:78" x14ac:dyDescent="0.35">
      <c r="BW576" s="11">
        <v>1.9640000000000002E-5</v>
      </c>
      <c r="BX576">
        <v>255</v>
      </c>
      <c r="BY576">
        <v>255</v>
      </c>
      <c r="BZ576">
        <v>255</v>
      </c>
    </row>
    <row r="577" spans="75:78" x14ac:dyDescent="0.35">
      <c r="BW577" s="11">
        <v>1.9640000000000002E-5</v>
      </c>
      <c r="BX577">
        <v>255</v>
      </c>
      <c r="BY577">
        <v>255</v>
      </c>
      <c r="BZ577">
        <v>255</v>
      </c>
    </row>
    <row r="578" spans="75:78" x14ac:dyDescent="0.35">
      <c r="BW578">
        <v>1E-3</v>
      </c>
      <c r="BX578">
        <v>246.774</v>
      </c>
      <c r="BY578">
        <v>0</v>
      </c>
      <c r="BZ578">
        <v>255</v>
      </c>
    </row>
    <row r="579" spans="75:78" x14ac:dyDescent="0.35">
      <c r="BW579" s="11">
        <v>3.9270000000000002E-5</v>
      </c>
      <c r="BX579">
        <v>255</v>
      </c>
      <c r="BY579">
        <v>255</v>
      </c>
      <c r="BZ579">
        <v>255</v>
      </c>
    </row>
    <row r="580" spans="75:78" x14ac:dyDescent="0.35">
      <c r="BW580">
        <v>3.0000000000000001E-3</v>
      </c>
      <c r="BX580">
        <v>251.27699999999999</v>
      </c>
      <c r="BY580">
        <v>0</v>
      </c>
      <c r="BZ580">
        <v>255</v>
      </c>
    </row>
    <row r="581" spans="75:78" x14ac:dyDescent="0.35">
      <c r="BW581" s="11">
        <v>3.9270000000000002E-5</v>
      </c>
      <c r="BX581">
        <v>255</v>
      </c>
      <c r="BY581">
        <v>255</v>
      </c>
      <c r="BZ581">
        <v>255</v>
      </c>
    </row>
    <row r="582" spans="75:78" x14ac:dyDescent="0.35">
      <c r="BW582" s="11">
        <v>3.9270000000000002E-5</v>
      </c>
      <c r="BX582">
        <v>255</v>
      </c>
      <c r="BY582">
        <v>255</v>
      </c>
      <c r="BZ582">
        <v>255</v>
      </c>
    </row>
    <row r="583" spans="75:78" x14ac:dyDescent="0.35">
      <c r="BW583" s="11">
        <v>1.9640000000000002E-5</v>
      </c>
      <c r="BX583">
        <v>255</v>
      </c>
      <c r="BY583">
        <v>255</v>
      </c>
      <c r="BZ583">
        <v>255</v>
      </c>
    </row>
    <row r="584" spans="75:78" x14ac:dyDescent="0.35">
      <c r="BW584" s="11">
        <v>1.9640000000000002E-5</v>
      </c>
      <c r="BX584">
        <v>255</v>
      </c>
      <c r="BY584">
        <v>255</v>
      </c>
      <c r="BZ584">
        <v>255</v>
      </c>
    </row>
    <row r="585" spans="75:78" x14ac:dyDescent="0.35">
      <c r="BW585" s="11">
        <v>3.9270000000000002E-5</v>
      </c>
      <c r="BX585">
        <v>255</v>
      </c>
      <c r="BY585">
        <v>255</v>
      </c>
      <c r="BZ585">
        <v>255</v>
      </c>
    </row>
    <row r="586" spans="75:78" x14ac:dyDescent="0.35">
      <c r="BW586" s="11">
        <v>1.9640000000000002E-5</v>
      </c>
      <c r="BX586">
        <v>255</v>
      </c>
      <c r="BY586">
        <v>255</v>
      </c>
      <c r="BZ586">
        <v>255</v>
      </c>
    </row>
    <row r="587" spans="75:78" x14ac:dyDescent="0.35">
      <c r="BW587" s="11">
        <v>5.8909999999999997E-5</v>
      </c>
      <c r="BX587">
        <v>255</v>
      </c>
      <c r="BY587">
        <v>255</v>
      </c>
      <c r="BZ587">
        <v>255</v>
      </c>
    </row>
    <row r="588" spans="75:78" x14ac:dyDescent="0.35">
      <c r="BW588" s="11">
        <v>9.8179999999999999E-5</v>
      </c>
      <c r="BX588">
        <v>255</v>
      </c>
      <c r="BY588">
        <v>255</v>
      </c>
      <c r="BZ588">
        <v>255</v>
      </c>
    </row>
    <row r="589" spans="75:78" x14ac:dyDescent="0.35">
      <c r="BW589" s="11">
        <v>1.9640000000000002E-5</v>
      </c>
      <c r="BX589">
        <v>255</v>
      </c>
      <c r="BY589">
        <v>255</v>
      </c>
      <c r="BZ589">
        <v>255</v>
      </c>
    </row>
    <row r="590" spans="75:78" x14ac:dyDescent="0.35">
      <c r="BW590" s="11">
        <v>1.9640000000000002E-5</v>
      </c>
      <c r="BX590">
        <v>255</v>
      </c>
      <c r="BY590">
        <v>255</v>
      </c>
      <c r="BZ590">
        <v>255</v>
      </c>
    </row>
    <row r="591" spans="75:78" x14ac:dyDescent="0.35">
      <c r="BW591" s="11">
        <v>7.8549999999999998E-5</v>
      </c>
      <c r="BX591">
        <v>255</v>
      </c>
      <c r="BY591">
        <v>255</v>
      </c>
      <c r="BZ591">
        <v>255</v>
      </c>
    </row>
    <row r="592" spans="75:78" x14ac:dyDescent="0.35">
      <c r="BW592" s="11">
        <v>1.9640000000000002E-5</v>
      </c>
      <c r="BX592">
        <v>255</v>
      </c>
      <c r="BY592">
        <v>255</v>
      </c>
      <c r="BZ592">
        <v>255</v>
      </c>
    </row>
    <row r="593" spans="75:78" x14ac:dyDescent="0.35">
      <c r="BW593" s="11">
        <v>1.9640000000000002E-5</v>
      </c>
      <c r="BX593">
        <v>255</v>
      </c>
      <c r="BY593">
        <v>255</v>
      </c>
      <c r="BZ593">
        <v>255</v>
      </c>
    </row>
    <row r="594" spans="75:78" x14ac:dyDescent="0.35">
      <c r="BW594" s="11">
        <v>1.9640000000000002E-5</v>
      </c>
      <c r="BX594">
        <v>255</v>
      </c>
      <c r="BY594">
        <v>255</v>
      </c>
      <c r="BZ594">
        <v>255</v>
      </c>
    </row>
    <row r="595" spans="75:78" x14ac:dyDescent="0.35">
      <c r="BW595">
        <v>3.0000000000000001E-3</v>
      </c>
      <c r="BX595">
        <v>248.01400000000001</v>
      </c>
      <c r="BY595">
        <v>0</v>
      </c>
      <c r="BZ595">
        <v>255</v>
      </c>
    </row>
    <row r="596" spans="75:78" x14ac:dyDescent="0.35">
      <c r="BW596">
        <v>2E-3</v>
      </c>
      <c r="BX596">
        <v>255</v>
      </c>
      <c r="BY596">
        <v>255</v>
      </c>
      <c r="BZ596">
        <v>255</v>
      </c>
    </row>
    <row r="597" spans="75:78" x14ac:dyDescent="0.35">
      <c r="BW597" s="11">
        <v>1.9640000000000002E-5</v>
      </c>
      <c r="BX597">
        <v>255</v>
      </c>
      <c r="BY597">
        <v>255</v>
      </c>
      <c r="BZ597">
        <v>255</v>
      </c>
    </row>
    <row r="598" spans="75:78" x14ac:dyDescent="0.35">
      <c r="BW598" s="11">
        <v>3.9270000000000002E-5</v>
      </c>
      <c r="BX598">
        <v>255</v>
      </c>
      <c r="BY598">
        <v>255</v>
      </c>
      <c r="BZ598">
        <v>255</v>
      </c>
    </row>
    <row r="599" spans="75:78" x14ac:dyDescent="0.35">
      <c r="BW599" s="11">
        <v>1.9640000000000002E-5</v>
      </c>
      <c r="BX599">
        <v>255</v>
      </c>
      <c r="BY599">
        <v>255</v>
      </c>
      <c r="BZ599">
        <v>255</v>
      </c>
    </row>
    <row r="600" spans="75:78" x14ac:dyDescent="0.35">
      <c r="BW600" s="11">
        <v>7.8549999999999998E-5</v>
      </c>
      <c r="BX600">
        <v>255</v>
      </c>
      <c r="BY600">
        <v>255</v>
      </c>
      <c r="BZ600">
        <v>255</v>
      </c>
    </row>
    <row r="601" spans="75:78" x14ac:dyDescent="0.35">
      <c r="BW601" s="11">
        <v>3.9270000000000002E-5</v>
      </c>
      <c r="BX601">
        <v>255</v>
      </c>
      <c r="BY601">
        <v>255</v>
      </c>
      <c r="BZ601">
        <v>255</v>
      </c>
    </row>
    <row r="602" spans="75:78" x14ac:dyDescent="0.35">
      <c r="BW602" s="11">
        <v>1.3750000000000001E-4</v>
      </c>
      <c r="BX602">
        <v>255</v>
      </c>
      <c r="BY602">
        <v>255</v>
      </c>
      <c r="BZ602">
        <v>255</v>
      </c>
    </row>
    <row r="603" spans="75:78" x14ac:dyDescent="0.35">
      <c r="BW603" s="11">
        <v>1.9640000000000002E-5</v>
      </c>
      <c r="BX603">
        <v>255</v>
      </c>
      <c r="BY603">
        <v>255</v>
      </c>
      <c r="BZ603">
        <v>255</v>
      </c>
    </row>
    <row r="604" spans="75:78" x14ac:dyDescent="0.35">
      <c r="BW604" s="11">
        <v>7.8549999999999998E-5</v>
      </c>
      <c r="BX604">
        <v>255</v>
      </c>
      <c r="BY604">
        <v>255</v>
      </c>
      <c r="BZ604">
        <v>255</v>
      </c>
    </row>
    <row r="605" spans="75:78" x14ac:dyDescent="0.35">
      <c r="BW605" s="11">
        <v>1.9640000000000002E-5</v>
      </c>
      <c r="BX605">
        <v>255</v>
      </c>
      <c r="BY605">
        <v>255</v>
      </c>
      <c r="BZ605">
        <v>255</v>
      </c>
    </row>
    <row r="606" spans="75:78" x14ac:dyDescent="0.35">
      <c r="BW606" s="11">
        <v>1.9640000000000002E-5</v>
      </c>
      <c r="BX606">
        <v>255</v>
      </c>
      <c r="BY606">
        <v>255</v>
      </c>
      <c r="BZ606">
        <v>255</v>
      </c>
    </row>
    <row r="607" spans="75:78" x14ac:dyDescent="0.35">
      <c r="BW607" s="11">
        <v>1.9640000000000002E-5</v>
      </c>
      <c r="BX607">
        <v>255</v>
      </c>
      <c r="BY607">
        <v>255</v>
      </c>
      <c r="BZ607">
        <v>255</v>
      </c>
    </row>
    <row r="608" spans="75:78" x14ac:dyDescent="0.35">
      <c r="BW608" s="11">
        <v>3.9270000000000002E-5</v>
      </c>
      <c r="BX608">
        <v>255</v>
      </c>
      <c r="BY608">
        <v>255</v>
      </c>
      <c r="BZ608">
        <v>255</v>
      </c>
    </row>
    <row r="609" spans="75:78" x14ac:dyDescent="0.35">
      <c r="BW609" s="11">
        <v>1.9640000000000002E-5</v>
      </c>
      <c r="BX609">
        <v>255</v>
      </c>
      <c r="BY609">
        <v>255</v>
      </c>
      <c r="BZ609">
        <v>255</v>
      </c>
    </row>
    <row r="610" spans="75:78" x14ac:dyDescent="0.35">
      <c r="BW610" s="11">
        <v>3.9270000000000002E-5</v>
      </c>
      <c r="BX610">
        <v>255</v>
      </c>
      <c r="BY610">
        <v>255</v>
      </c>
      <c r="BZ610">
        <v>255</v>
      </c>
    </row>
    <row r="611" spans="75:78" x14ac:dyDescent="0.35">
      <c r="BW611" s="11">
        <v>1.9640000000000002E-5</v>
      </c>
      <c r="BX611">
        <v>255</v>
      </c>
      <c r="BY611">
        <v>255</v>
      </c>
      <c r="BZ611">
        <v>255</v>
      </c>
    </row>
    <row r="612" spans="75:78" x14ac:dyDescent="0.35">
      <c r="BW612" s="11">
        <v>5.8909999999999997E-5</v>
      </c>
      <c r="BX612">
        <v>255</v>
      </c>
      <c r="BY612">
        <v>255</v>
      </c>
      <c r="BZ612">
        <v>255</v>
      </c>
    </row>
    <row r="613" spans="75:78" x14ac:dyDescent="0.35">
      <c r="BW613" s="11">
        <v>1.9640000000000002E-5</v>
      </c>
      <c r="BX613">
        <v>255</v>
      </c>
      <c r="BY613">
        <v>255</v>
      </c>
      <c r="BZ613">
        <v>255</v>
      </c>
    </row>
    <row r="614" spans="75:78" x14ac:dyDescent="0.35">
      <c r="BW614" s="11">
        <v>1.9640000000000002E-5</v>
      </c>
      <c r="BX614">
        <v>255</v>
      </c>
      <c r="BY614">
        <v>255</v>
      </c>
      <c r="BZ614">
        <v>255</v>
      </c>
    </row>
    <row r="615" spans="75:78" x14ac:dyDescent="0.35">
      <c r="BW615" s="11">
        <v>3.9270000000000002E-5</v>
      </c>
      <c r="BX615">
        <v>255</v>
      </c>
      <c r="BY615">
        <v>255</v>
      </c>
      <c r="BZ615">
        <v>255</v>
      </c>
    </row>
    <row r="616" spans="75:78" x14ac:dyDescent="0.35">
      <c r="BW616" s="11">
        <v>1.9640000000000002E-5</v>
      </c>
      <c r="BX616">
        <v>255</v>
      </c>
      <c r="BY616">
        <v>255</v>
      </c>
      <c r="BZ616">
        <v>255</v>
      </c>
    </row>
    <row r="617" spans="75:78" x14ac:dyDescent="0.35">
      <c r="BW617" s="11">
        <v>1.9640000000000002E-5</v>
      </c>
      <c r="BX617">
        <v>255</v>
      </c>
      <c r="BY617">
        <v>255</v>
      </c>
      <c r="BZ617">
        <v>255</v>
      </c>
    </row>
    <row r="618" spans="75:78" x14ac:dyDescent="0.35">
      <c r="BW618" s="11">
        <v>1.9640000000000002E-5</v>
      </c>
      <c r="BX618">
        <v>255</v>
      </c>
      <c r="BY618">
        <v>255</v>
      </c>
      <c r="BZ618">
        <v>255</v>
      </c>
    </row>
    <row r="619" spans="75:78" x14ac:dyDescent="0.35">
      <c r="BW619" s="11">
        <v>7.8549999999999998E-5</v>
      </c>
      <c r="BX619">
        <v>255</v>
      </c>
      <c r="BY619">
        <v>255</v>
      </c>
      <c r="BZ619">
        <v>255</v>
      </c>
    </row>
    <row r="620" spans="75:78" x14ac:dyDescent="0.35">
      <c r="BW620" s="11">
        <v>1.9640000000000002E-5</v>
      </c>
      <c r="BX620">
        <v>255</v>
      </c>
      <c r="BY620">
        <v>255</v>
      </c>
      <c r="BZ620">
        <v>255</v>
      </c>
    </row>
    <row r="621" spans="75:78" x14ac:dyDescent="0.35">
      <c r="BW621" s="11">
        <v>1.9640000000000002E-5</v>
      </c>
      <c r="BX621">
        <v>255</v>
      </c>
      <c r="BY621">
        <v>255</v>
      </c>
      <c r="BZ621">
        <v>255</v>
      </c>
    </row>
    <row r="622" spans="75:78" x14ac:dyDescent="0.35">
      <c r="BW622" s="11">
        <v>1.571E-4</v>
      </c>
      <c r="BX622">
        <v>255</v>
      </c>
      <c r="BY622">
        <v>255</v>
      </c>
      <c r="BZ622">
        <v>255</v>
      </c>
    </row>
    <row r="623" spans="75:78" x14ac:dyDescent="0.35">
      <c r="BW623" s="11">
        <v>1.9640000000000002E-5</v>
      </c>
      <c r="BX623">
        <v>255</v>
      </c>
      <c r="BY623">
        <v>255</v>
      </c>
      <c r="BZ623">
        <v>255</v>
      </c>
    </row>
    <row r="624" spans="75:78" x14ac:dyDescent="0.35">
      <c r="BW624" s="11">
        <v>1.9640000000000002E-5</v>
      </c>
      <c r="BX624">
        <v>255</v>
      </c>
      <c r="BY624">
        <v>255</v>
      </c>
      <c r="BZ624">
        <v>255</v>
      </c>
    </row>
    <row r="625" spans="75:78" x14ac:dyDescent="0.35">
      <c r="BW625" s="11">
        <v>1.9640000000000002E-5</v>
      </c>
      <c r="BX625">
        <v>255</v>
      </c>
      <c r="BY625">
        <v>255</v>
      </c>
      <c r="BZ625">
        <v>255</v>
      </c>
    </row>
    <row r="626" spans="75:78" x14ac:dyDescent="0.35">
      <c r="BW626" s="11">
        <v>5.8909999999999997E-5</v>
      </c>
      <c r="BX626">
        <v>255</v>
      </c>
      <c r="BY626">
        <v>255</v>
      </c>
      <c r="BZ626">
        <v>255</v>
      </c>
    </row>
    <row r="627" spans="75:78" x14ac:dyDescent="0.35">
      <c r="BW627" s="11">
        <v>1.9640000000000002E-5</v>
      </c>
      <c r="BX627">
        <v>255</v>
      </c>
      <c r="BY627">
        <v>255</v>
      </c>
      <c r="BZ627">
        <v>255</v>
      </c>
    </row>
    <row r="628" spans="75:78" x14ac:dyDescent="0.35">
      <c r="BW628" s="11">
        <v>3.9270000000000002E-5</v>
      </c>
      <c r="BX628">
        <v>255</v>
      </c>
      <c r="BY628">
        <v>255</v>
      </c>
      <c r="BZ628">
        <v>255</v>
      </c>
    </row>
    <row r="629" spans="75:78" x14ac:dyDescent="0.35">
      <c r="BW629" s="11">
        <v>1.9640000000000002E-5</v>
      </c>
      <c r="BX629">
        <v>255</v>
      </c>
      <c r="BY629">
        <v>255</v>
      </c>
      <c r="BZ629">
        <v>255</v>
      </c>
    </row>
    <row r="630" spans="75:78" x14ac:dyDescent="0.35">
      <c r="BW630" s="11">
        <v>1.9640000000000002E-5</v>
      </c>
      <c r="BX630">
        <v>255</v>
      </c>
      <c r="BY630">
        <v>255</v>
      </c>
      <c r="BZ630">
        <v>255</v>
      </c>
    </row>
    <row r="631" spans="75:78" x14ac:dyDescent="0.35">
      <c r="BW631" s="11">
        <v>1.9640000000000002E-5</v>
      </c>
      <c r="BX631">
        <v>255</v>
      </c>
      <c r="BY631">
        <v>255</v>
      </c>
      <c r="BZ631">
        <v>255</v>
      </c>
    </row>
    <row r="632" spans="75:78" x14ac:dyDescent="0.35">
      <c r="BW632" s="11">
        <v>1.9640000000000002E-5</v>
      </c>
      <c r="BX632">
        <v>255</v>
      </c>
      <c r="BY632">
        <v>255</v>
      </c>
      <c r="BZ632">
        <v>255</v>
      </c>
    </row>
    <row r="633" spans="75:78" x14ac:dyDescent="0.35">
      <c r="BW633" s="11">
        <v>5.8909999999999997E-5</v>
      </c>
      <c r="BX633">
        <v>255</v>
      </c>
      <c r="BY633">
        <v>255</v>
      </c>
      <c r="BZ633">
        <v>255</v>
      </c>
    </row>
    <row r="634" spans="75:78" x14ac:dyDescent="0.35">
      <c r="BW634" s="11">
        <v>7.8549999999999998E-5</v>
      </c>
      <c r="BX634">
        <v>255</v>
      </c>
      <c r="BY634">
        <v>255</v>
      </c>
      <c r="BZ634">
        <v>255</v>
      </c>
    </row>
    <row r="635" spans="75:78" x14ac:dyDescent="0.35">
      <c r="BW635" s="11">
        <v>4.124E-4</v>
      </c>
      <c r="BX635">
        <v>255</v>
      </c>
      <c r="BY635">
        <v>255</v>
      </c>
      <c r="BZ635">
        <v>255</v>
      </c>
    </row>
    <row r="636" spans="75:78" x14ac:dyDescent="0.35">
      <c r="BW636" s="11">
        <v>2.1599999999999999E-4</v>
      </c>
      <c r="BX636">
        <v>255</v>
      </c>
      <c r="BY636">
        <v>255</v>
      </c>
      <c r="BZ636">
        <v>255</v>
      </c>
    </row>
    <row r="637" spans="75:78" x14ac:dyDescent="0.35">
      <c r="BW637" s="11">
        <v>3.9270000000000002E-5</v>
      </c>
      <c r="BX637">
        <v>255</v>
      </c>
      <c r="BY637">
        <v>255</v>
      </c>
      <c r="BZ637">
        <v>255</v>
      </c>
    </row>
    <row r="638" spans="75:78" x14ac:dyDescent="0.35">
      <c r="BW638" s="11">
        <v>3.9270000000000002E-5</v>
      </c>
      <c r="BX638">
        <v>255</v>
      </c>
      <c r="BY638">
        <v>255</v>
      </c>
      <c r="BZ638">
        <v>255</v>
      </c>
    </row>
    <row r="639" spans="75:78" x14ac:dyDescent="0.35">
      <c r="BW639" s="11">
        <v>1.9640000000000002E-5</v>
      </c>
      <c r="BX639">
        <v>255</v>
      </c>
      <c r="BY639">
        <v>255</v>
      </c>
      <c r="BZ639">
        <v>255</v>
      </c>
    </row>
    <row r="640" spans="75:78" x14ac:dyDescent="0.35">
      <c r="BW640" s="11">
        <v>1.178E-4</v>
      </c>
      <c r="BX640">
        <v>255</v>
      </c>
      <c r="BY640">
        <v>255</v>
      </c>
      <c r="BZ640">
        <v>255</v>
      </c>
    </row>
    <row r="641" spans="75:78" x14ac:dyDescent="0.35">
      <c r="BW641" s="11">
        <v>1.9640000000000002E-5</v>
      </c>
      <c r="BX641">
        <v>255</v>
      </c>
      <c r="BY641">
        <v>255</v>
      </c>
      <c r="BZ641">
        <v>255</v>
      </c>
    </row>
    <row r="642" spans="75:78" x14ac:dyDescent="0.35">
      <c r="BW642" s="11">
        <v>1.9640000000000002E-5</v>
      </c>
      <c r="BX642">
        <v>255</v>
      </c>
      <c r="BY642">
        <v>255</v>
      </c>
      <c r="BZ642">
        <v>255</v>
      </c>
    </row>
    <row r="643" spans="75:78" x14ac:dyDescent="0.35">
      <c r="BW643" s="11">
        <v>3.5349999999999997E-4</v>
      </c>
      <c r="BX643">
        <v>226.667</v>
      </c>
      <c r="BY643">
        <v>0</v>
      </c>
      <c r="BZ643">
        <v>255</v>
      </c>
    </row>
    <row r="644" spans="75:78" x14ac:dyDescent="0.35">
      <c r="BW644" s="11">
        <v>3.9270000000000002E-5</v>
      </c>
      <c r="BX644">
        <v>255</v>
      </c>
      <c r="BY644">
        <v>255</v>
      </c>
      <c r="BZ644">
        <v>255</v>
      </c>
    </row>
    <row r="645" spans="75:78" x14ac:dyDescent="0.35">
      <c r="BW645" s="11">
        <v>1.9640000000000002E-5</v>
      </c>
      <c r="BX645">
        <v>255</v>
      </c>
      <c r="BY645">
        <v>255</v>
      </c>
      <c r="BZ645">
        <v>255</v>
      </c>
    </row>
    <row r="646" spans="75:78" x14ac:dyDescent="0.35">
      <c r="BW646" s="11">
        <v>5.8909999999999997E-5</v>
      </c>
      <c r="BX646">
        <v>255</v>
      </c>
      <c r="BY646">
        <v>255</v>
      </c>
      <c r="BZ646">
        <v>255</v>
      </c>
    </row>
    <row r="647" spans="75:78" x14ac:dyDescent="0.35">
      <c r="BW647" s="11">
        <v>1.3750000000000001E-4</v>
      </c>
      <c r="BX647">
        <v>255</v>
      </c>
      <c r="BY647">
        <v>255</v>
      </c>
      <c r="BZ647">
        <v>255</v>
      </c>
    </row>
    <row r="648" spans="75:78" x14ac:dyDescent="0.35">
      <c r="BW648" s="11">
        <v>1.9640000000000002E-5</v>
      </c>
      <c r="BX648">
        <v>255</v>
      </c>
      <c r="BY648">
        <v>255</v>
      </c>
      <c r="BZ648">
        <v>255</v>
      </c>
    </row>
    <row r="649" spans="75:78" x14ac:dyDescent="0.35">
      <c r="BW649" s="11">
        <v>1.9640000000000002E-5</v>
      </c>
      <c r="BX649">
        <v>255</v>
      </c>
      <c r="BY649">
        <v>255</v>
      </c>
      <c r="BZ649">
        <v>255</v>
      </c>
    </row>
    <row r="650" spans="75:78" x14ac:dyDescent="0.35">
      <c r="BW650" s="11">
        <v>1.9640000000000002E-5</v>
      </c>
      <c r="BX650">
        <v>255</v>
      </c>
      <c r="BY650">
        <v>255</v>
      </c>
      <c r="BZ650">
        <v>255</v>
      </c>
    </row>
    <row r="651" spans="75:78" x14ac:dyDescent="0.35">
      <c r="BW651" s="11">
        <v>1.9640000000000002E-5</v>
      </c>
      <c r="BX651">
        <v>255</v>
      </c>
      <c r="BY651">
        <v>255</v>
      </c>
      <c r="BZ651">
        <v>255</v>
      </c>
    </row>
    <row r="652" spans="75:78" x14ac:dyDescent="0.35">
      <c r="BW652" s="11">
        <v>1.9640000000000002E-5</v>
      </c>
      <c r="BX652">
        <v>255</v>
      </c>
      <c r="BY652">
        <v>255</v>
      </c>
      <c r="BZ652">
        <v>255</v>
      </c>
    </row>
    <row r="653" spans="75:78" x14ac:dyDescent="0.35">
      <c r="BW653" s="11">
        <v>9.8179999999999999E-5</v>
      </c>
      <c r="BX653">
        <v>255</v>
      </c>
      <c r="BY653">
        <v>255</v>
      </c>
      <c r="BZ653">
        <v>255</v>
      </c>
    </row>
    <row r="654" spans="75:78" x14ac:dyDescent="0.35">
      <c r="BW654" s="11">
        <v>3.9270000000000002E-5</v>
      </c>
      <c r="BX654">
        <v>255</v>
      </c>
      <c r="BY654">
        <v>255</v>
      </c>
      <c r="BZ654">
        <v>255</v>
      </c>
    </row>
    <row r="655" spans="75:78" x14ac:dyDescent="0.35">
      <c r="BW655" s="11">
        <v>7.4620000000000003E-4</v>
      </c>
      <c r="BX655">
        <v>248.28899999999999</v>
      </c>
      <c r="BY655">
        <v>0</v>
      </c>
      <c r="BZ655">
        <v>255</v>
      </c>
    </row>
    <row r="656" spans="75:78" x14ac:dyDescent="0.35">
      <c r="BW656" s="11">
        <v>7.8549999999999998E-5</v>
      </c>
      <c r="BX656">
        <v>255</v>
      </c>
      <c r="BY656">
        <v>255</v>
      </c>
      <c r="BZ656">
        <v>255</v>
      </c>
    </row>
    <row r="657" spans="75:78" x14ac:dyDescent="0.35">
      <c r="BW657" s="11">
        <v>3.9270000000000002E-5</v>
      </c>
      <c r="BX657">
        <v>255</v>
      </c>
      <c r="BY657">
        <v>255</v>
      </c>
      <c r="BZ657">
        <v>255</v>
      </c>
    </row>
    <row r="658" spans="75:78" x14ac:dyDescent="0.35">
      <c r="BW658" s="11">
        <v>1.9640000000000002E-5</v>
      </c>
      <c r="BX658">
        <v>255</v>
      </c>
      <c r="BY658">
        <v>255</v>
      </c>
      <c r="BZ658">
        <v>255</v>
      </c>
    </row>
    <row r="659" spans="75:78" x14ac:dyDescent="0.35">
      <c r="BW659" s="11">
        <v>3.9270000000000002E-5</v>
      </c>
      <c r="BX659">
        <v>255</v>
      </c>
      <c r="BY659">
        <v>255</v>
      </c>
      <c r="BZ659">
        <v>255</v>
      </c>
    </row>
    <row r="660" spans="75:78" x14ac:dyDescent="0.35">
      <c r="BW660" s="11">
        <v>1.9640000000000002E-5</v>
      </c>
      <c r="BX660">
        <v>255</v>
      </c>
      <c r="BY660">
        <v>255</v>
      </c>
      <c r="BZ660">
        <v>255</v>
      </c>
    </row>
    <row r="661" spans="75:78" x14ac:dyDescent="0.35">
      <c r="BW661" s="11">
        <v>7.8549999999999998E-5</v>
      </c>
      <c r="BX661">
        <v>255</v>
      </c>
      <c r="BY661">
        <v>255</v>
      </c>
      <c r="BZ661">
        <v>255</v>
      </c>
    </row>
    <row r="662" spans="75:78" x14ac:dyDescent="0.35">
      <c r="BW662" s="11">
        <v>1.9640000000000002E-5</v>
      </c>
      <c r="BX662">
        <v>255</v>
      </c>
      <c r="BY662">
        <v>255</v>
      </c>
      <c r="BZ662">
        <v>255</v>
      </c>
    </row>
    <row r="663" spans="75:78" x14ac:dyDescent="0.35">
      <c r="BW663" s="11">
        <v>9.8179999999999999E-5</v>
      </c>
      <c r="BX663">
        <v>255</v>
      </c>
      <c r="BY663">
        <v>255</v>
      </c>
      <c r="BZ663">
        <v>255</v>
      </c>
    </row>
    <row r="664" spans="75:78" x14ac:dyDescent="0.35">
      <c r="BW664" s="11">
        <v>2.945E-4</v>
      </c>
      <c r="BX664">
        <v>255</v>
      </c>
      <c r="BY664">
        <v>255</v>
      </c>
      <c r="BZ664">
        <v>255</v>
      </c>
    </row>
    <row r="665" spans="75:78" x14ac:dyDescent="0.35">
      <c r="BW665" s="11">
        <v>5.3019999999999999E-4</v>
      </c>
      <c r="BX665">
        <v>255</v>
      </c>
      <c r="BY665">
        <v>255</v>
      </c>
      <c r="BZ665">
        <v>255</v>
      </c>
    </row>
    <row r="666" spans="75:78" x14ac:dyDescent="0.35">
      <c r="BW666" s="11">
        <v>1.9640000000000002E-5</v>
      </c>
      <c r="BX666">
        <v>255</v>
      </c>
      <c r="BY666">
        <v>255</v>
      </c>
      <c r="BZ666">
        <v>255</v>
      </c>
    </row>
    <row r="667" spans="75:78" x14ac:dyDescent="0.35">
      <c r="BW667" s="11">
        <v>1.9640000000000002E-5</v>
      </c>
      <c r="BX667">
        <v>255</v>
      </c>
      <c r="BY667">
        <v>255</v>
      </c>
      <c r="BZ667">
        <v>255</v>
      </c>
    </row>
    <row r="668" spans="75:78" x14ac:dyDescent="0.35">
      <c r="BW668" s="11">
        <v>1.9640000000000002E-5</v>
      </c>
      <c r="BX668">
        <v>255</v>
      </c>
      <c r="BY668">
        <v>255</v>
      </c>
      <c r="BZ668">
        <v>255</v>
      </c>
    </row>
    <row r="669" spans="75:78" x14ac:dyDescent="0.35">
      <c r="BW669" s="11">
        <v>1.9640000000000002E-5</v>
      </c>
      <c r="BX669">
        <v>255</v>
      </c>
      <c r="BY669">
        <v>255</v>
      </c>
      <c r="BZ669">
        <v>255</v>
      </c>
    </row>
    <row r="670" spans="75:78" x14ac:dyDescent="0.35">
      <c r="BW670" s="11">
        <v>1.3750000000000001E-4</v>
      </c>
      <c r="BX670">
        <v>255</v>
      </c>
      <c r="BY670">
        <v>255</v>
      </c>
      <c r="BZ670">
        <v>255</v>
      </c>
    </row>
    <row r="671" spans="75:78" x14ac:dyDescent="0.35">
      <c r="BW671" s="11">
        <v>1.9640000000000002E-5</v>
      </c>
      <c r="BX671">
        <v>255</v>
      </c>
      <c r="BY671">
        <v>255</v>
      </c>
      <c r="BZ671">
        <v>255</v>
      </c>
    </row>
    <row r="672" spans="75:78" x14ac:dyDescent="0.35">
      <c r="BW672" s="11">
        <v>3.9270000000000002E-5</v>
      </c>
      <c r="BX672">
        <v>255</v>
      </c>
      <c r="BY672">
        <v>255</v>
      </c>
      <c r="BZ672">
        <v>255</v>
      </c>
    </row>
    <row r="673" spans="75:78" x14ac:dyDescent="0.35">
      <c r="BW673" s="11">
        <v>1.9640000000000002E-5</v>
      </c>
      <c r="BX673">
        <v>255</v>
      </c>
      <c r="BY673">
        <v>255</v>
      </c>
      <c r="BZ673">
        <v>255</v>
      </c>
    </row>
    <row r="674" spans="75:78" x14ac:dyDescent="0.35">
      <c r="BW674" s="11">
        <v>1.9640000000000002E-5</v>
      </c>
      <c r="BX674">
        <v>255</v>
      </c>
      <c r="BY674">
        <v>255</v>
      </c>
      <c r="BZ674">
        <v>255</v>
      </c>
    </row>
    <row r="675" spans="75:78" x14ac:dyDescent="0.35">
      <c r="BW675" s="11">
        <v>3.9270000000000002E-5</v>
      </c>
      <c r="BX675">
        <v>255</v>
      </c>
      <c r="BY675">
        <v>255</v>
      </c>
      <c r="BZ675">
        <v>255</v>
      </c>
    </row>
    <row r="676" spans="75:78" x14ac:dyDescent="0.35">
      <c r="BW676" s="11">
        <v>7.4620000000000003E-4</v>
      </c>
      <c r="BX676">
        <v>255</v>
      </c>
      <c r="BY676">
        <v>255</v>
      </c>
      <c r="BZ676">
        <v>255</v>
      </c>
    </row>
    <row r="677" spans="75:78" x14ac:dyDescent="0.35">
      <c r="BW677" s="11">
        <v>3.9270000000000002E-5</v>
      </c>
      <c r="BX677">
        <v>255</v>
      </c>
      <c r="BY677">
        <v>255</v>
      </c>
      <c r="BZ677">
        <v>255</v>
      </c>
    </row>
    <row r="678" spans="75:78" x14ac:dyDescent="0.35">
      <c r="BW678">
        <v>1E-3</v>
      </c>
      <c r="BX678">
        <v>243.91300000000001</v>
      </c>
      <c r="BY678">
        <v>0</v>
      </c>
      <c r="BZ678">
        <v>255</v>
      </c>
    </row>
    <row r="679" spans="75:78" x14ac:dyDescent="0.35">
      <c r="BW679" s="11">
        <v>1.9640000000000002E-5</v>
      </c>
      <c r="BX679">
        <v>255</v>
      </c>
      <c r="BY679">
        <v>255</v>
      </c>
      <c r="BZ679">
        <v>255</v>
      </c>
    </row>
    <row r="680" spans="75:78" x14ac:dyDescent="0.35">
      <c r="BW680" s="11">
        <v>5.8909999999999997E-5</v>
      </c>
      <c r="BX680">
        <v>255</v>
      </c>
      <c r="BY680">
        <v>255</v>
      </c>
      <c r="BZ680">
        <v>255</v>
      </c>
    </row>
    <row r="681" spans="75:78" x14ac:dyDescent="0.35">
      <c r="BW681" s="11">
        <v>1.9640000000000002E-5</v>
      </c>
      <c r="BX681">
        <v>255</v>
      </c>
      <c r="BY681">
        <v>255</v>
      </c>
      <c r="BZ681">
        <v>255</v>
      </c>
    </row>
    <row r="682" spans="75:78" x14ac:dyDescent="0.35">
      <c r="BW682" s="11">
        <v>5.8909999999999997E-5</v>
      </c>
      <c r="BX682">
        <v>255</v>
      </c>
      <c r="BY682">
        <v>255</v>
      </c>
      <c r="BZ682">
        <v>255</v>
      </c>
    </row>
    <row r="683" spans="75:78" x14ac:dyDescent="0.35">
      <c r="BW683" s="11">
        <v>1.9640000000000002E-5</v>
      </c>
      <c r="BX683">
        <v>255</v>
      </c>
      <c r="BY683">
        <v>255</v>
      </c>
      <c r="BZ683">
        <v>255</v>
      </c>
    </row>
    <row r="684" spans="75:78" x14ac:dyDescent="0.35">
      <c r="BW684" s="11">
        <v>3.9270000000000002E-5</v>
      </c>
      <c r="BX684">
        <v>255</v>
      </c>
      <c r="BY684">
        <v>255</v>
      </c>
      <c r="BZ684">
        <v>255</v>
      </c>
    </row>
    <row r="685" spans="75:78" x14ac:dyDescent="0.35">
      <c r="BW685" s="11">
        <v>3.9270000000000002E-5</v>
      </c>
      <c r="BX685">
        <v>255</v>
      </c>
      <c r="BY685">
        <v>255</v>
      </c>
      <c r="BZ685">
        <v>255</v>
      </c>
    </row>
    <row r="686" spans="75:78" x14ac:dyDescent="0.35">
      <c r="BW686" s="11">
        <v>1.9640000000000002E-5</v>
      </c>
      <c r="BX686">
        <v>255</v>
      </c>
      <c r="BY686">
        <v>255</v>
      </c>
      <c r="BZ686">
        <v>255</v>
      </c>
    </row>
    <row r="687" spans="75:78" x14ac:dyDescent="0.35">
      <c r="BW687" s="11">
        <v>3.9270000000000002E-5</v>
      </c>
      <c r="BX687">
        <v>255</v>
      </c>
      <c r="BY687">
        <v>255</v>
      </c>
      <c r="BZ687">
        <v>255</v>
      </c>
    </row>
    <row r="688" spans="75:78" x14ac:dyDescent="0.35">
      <c r="BW688" s="11">
        <v>1.9640000000000002E-5</v>
      </c>
      <c r="BX688">
        <v>255</v>
      </c>
      <c r="BY688">
        <v>255</v>
      </c>
      <c r="BZ688">
        <v>255</v>
      </c>
    </row>
    <row r="689" spans="75:78" x14ac:dyDescent="0.35">
      <c r="BW689">
        <v>2E-3</v>
      </c>
      <c r="BX689">
        <v>249.9</v>
      </c>
      <c r="BY689">
        <v>0</v>
      </c>
      <c r="BZ689">
        <v>255</v>
      </c>
    </row>
    <row r="690" spans="75:78" x14ac:dyDescent="0.35">
      <c r="BW690" s="11">
        <v>1.9640000000000002E-5</v>
      </c>
      <c r="BX690">
        <v>255</v>
      </c>
      <c r="BY690">
        <v>255</v>
      </c>
      <c r="BZ690">
        <v>255</v>
      </c>
    </row>
    <row r="691" spans="75:78" x14ac:dyDescent="0.35">
      <c r="BW691" s="11">
        <v>1.9640000000000002E-5</v>
      </c>
      <c r="BX691">
        <v>255</v>
      </c>
      <c r="BY691">
        <v>255</v>
      </c>
      <c r="BZ691">
        <v>255</v>
      </c>
    </row>
    <row r="692" spans="75:78" x14ac:dyDescent="0.35">
      <c r="BW692" s="11">
        <v>3.9270000000000002E-5</v>
      </c>
      <c r="BX692">
        <v>255</v>
      </c>
      <c r="BY692">
        <v>255</v>
      </c>
      <c r="BZ692">
        <v>255</v>
      </c>
    </row>
    <row r="693" spans="75:78" x14ac:dyDescent="0.35">
      <c r="BW693" s="11">
        <v>3.9270000000000002E-5</v>
      </c>
      <c r="BX693">
        <v>255</v>
      </c>
      <c r="BY693">
        <v>255</v>
      </c>
      <c r="BZ693">
        <v>255</v>
      </c>
    </row>
    <row r="694" spans="75:78" x14ac:dyDescent="0.35">
      <c r="BW694" s="11">
        <v>1.9640000000000002E-5</v>
      </c>
      <c r="BX694">
        <v>255</v>
      </c>
      <c r="BY694">
        <v>255</v>
      </c>
      <c r="BZ694">
        <v>255</v>
      </c>
    </row>
    <row r="695" spans="75:78" x14ac:dyDescent="0.35">
      <c r="BW695" s="11">
        <v>3.9270000000000002E-5</v>
      </c>
      <c r="BX695">
        <v>255</v>
      </c>
      <c r="BY695">
        <v>255</v>
      </c>
      <c r="BZ695">
        <v>255</v>
      </c>
    </row>
    <row r="696" spans="75:78" x14ac:dyDescent="0.35">
      <c r="BW696" s="11">
        <v>1.9640000000000002E-5</v>
      </c>
      <c r="BX696">
        <v>255</v>
      </c>
      <c r="BY696">
        <v>255</v>
      </c>
      <c r="BZ696">
        <v>255</v>
      </c>
    </row>
    <row r="697" spans="75:78" x14ac:dyDescent="0.35">
      <c r="BW697" s="11">
        <v>3.9270000000000002E-5</v>
      </c>
      <c r="BX697">
        <v>255</v>
      </c>
      <c r="BY697">
        <v>255</v>
      </c>
      <c r="BZ697">
        <v>255</v>
      </c>
    </row>
    <row r="698" spans="75:78" x14ac:dyDescent="0.35">
      <c r="BW698">
        <v>7.3999999999999996E-2</v>
      </c>
      <c r="BX698">
        <v>226.779</v>
      </c>
      <c r="BY698">
        <v>0</v>
      </c>
      <c r="BZ698">
        <v>255</v>
      </c>
    </row>
    <row r="699" spans="75:78" x14ac:dyDescent="0.35">
      <c r="BW699" s="11">
        <v>3.9270000000000002E-5</v>
      </c>
      <c r="BX699">
        <v>255</v>
      </c>
      <c r="BY699">
        <v>255</v>
      </c>
      <c r="BZ699">
        <v>255</v>
      </c>
    </row>
    <row r="700" spans="75:78" x14ac:dyDescent="0.35">
      <c r="BW700" s="11">
        <v>1.9640000000000002E-5</v>
      </c>
      <c r="BX700">
        <v>255</v>
      </c>
      <c r="BY700">
        <v>255</v>
      </c>
      <c r="BZ700">
        <v>255</v>
      </c>
    </row>
    <row r="701" spans="75:78" x14ac:dyDescent="0.35">
      <c r="BW701">
        <v>2E-3</v>
      </c>
      <c r="BX701">
        <v>255</v>
      </c>
      <c r="BY701">
        <v>255</v>
      </c>
      <c r="BZ701">
        <v>255</v>
      </c>
    </row>
    <row r="702" spans="75:78" x14ac:dyDescent="0.35">
      <c r="BW702" s="11">
        <v>3.9270000000000002E-5</v>
      </c>
      <c r="BX702">
        <v>255</v>
      </c>
      <c r="BY702">
        <v>255</v>
      </c>
      <c r="BZ702">
        <v>255</v>
      </c>
    </row>
    <row r="703" spans="75:78" x14ac:dyDescent="0.35">
      <c r="BW703" s="11">
        <v>1.9640000000000002E-5</v>
      </c>
      <c r="BX703">
        <v>255</v>
      </c>
      <c r="BY703">
        <v>255</v>
      </c>
      <c r="BZ703">
        <v>255</v>
      </c>
    </row>
    <row r="704" spans="75:78" x14ac:dyDescent="0.35">
      <c r="BW704" s="11">
        <v>7.8549999999999998E-5</v>
      </c>
      <c r="BX704">
        <v>255</v>
      </c>
      <c r="BY704">
        <v>255</v>
      </c>
      <c r="BZ704">
        <v>255</v>
      </c>
    </row>
    <row r="705" spans="75:78" x14ac:dyDescent="0.35">
      <c r="BW705" s="11">
        <v>1.9640000000000002E-5</v>
      </c>
      <c r="BX705">
        <v>255</v>
      </c>
      <c r="BY705">
        <v>255</v>
      </c>
      <c r="BZ705">
        <v>255</v>
      </c>
    </row>
    <row r="706" spans="75:78" x14ac:dyDescent="0.35">
      <c r="BW706" s="11">
        <v>1.9640000000000002E-5</v>
      </c>
      <c r="BX706">
        <v>255</v>
      </c>
      <c r="BY706">
        <v>255</v>
      </c>
      <c r="BZ706">
        <v>255</v>
      </c>
    </row>
    <row r="707" spans="75:78" x14ac:dyDescent="0.35">
      <c r="BW707">
        <v>2.4E-2</v>
      </c>
      <c r="BX707">
        <v>241.864</v>
      </c>
      <c r="BY707">
        <v>0</v>
      </c>
      <c r="BZ707">
        <v>255</v>
      </c>
    </row>
    <row r="708" spans="75:78" x14ac:dyDescent="0.35">
      <c r="BW708" s="11">
        <v>1.9640000000000002E-5</v>
      </c>
      <c r="BX708">
        <v>255</v>
      </c>
      <c r="BY708">
        <v>255</v>
      </c>
      <c r="BZ708">
        <v>255</v>
      </c>
    </row>
    <row r="709" spans="75:78" x14ac:dyDescent="0.35">
      <c r="BW709" s="11">
        <v>6.2839999999999999E-4</v>
      </c>
      <c r="BX709">
        <v>247.03100000000001</v>
      </c>
      <c r="BY709">
        <v>0</v>
      </c>
      <c r="BZ709">
        <v>255</v>
      </c>
    </row>
    <row r="710" spans="75:78" x14ac:dyDescent="0.35">
      <c r="BW710" s="11">
        <v>5.1060000000000005E-4</v>
      </c>
      <c r="BX710">
        <v>255</v>
      </c>
      <c r="BY710">
        <v>255</v>
      </c>
      <c r="BZ710">
        <v>255</v>
      </c>
    </row>
    <row r="711" spans="75:78" x14ac:dyDescent="0.35">
      <c r="BW711" s="11">
        <v>1.571E-4</v>
      </c>
      <c r="BX711">
        <v>255</v>
      </c>
      <c r="BY711">
        <v>255</v>
      </c>
      <c r="BZ711">
        <v>255</v>
      </c>
    </row>
    <row r="712" spans="75:78" x14ac:dyDescent="0.35">
      <c r="BW712" s="11">
        <v>3.5349999999999997E-4</v>
      </c>
      <c r="BX712">
        <v>255</v>
      </c>
      <c r="BY712">
        <v>255</v>
      </c>
      <c r="BZ712">
        <v>255</v>
      </c>
    </row>
    <row r="713" spans="75:78" x14ac:dyDescent="0.35">
      <c r="BW713" s="11">
        <v>1.9640000000000002E-5</v>
      </c>
      <c r="BX713">
        <v>255</v>
      </c>
      <c r="BY713">
        <v>255</v>
      </c>
      <c r="BZ713">
        <v>255</v>
      </c>
    </row>
    <row r="714" spans="75:78" x14ac:dyDescent="0.35">
      <c r="BW714" s="11">
        <v>3.9270000000000002E-5</v>
      </c>
      <c r="BX714">
        <v>255</v>
      </c>
      <c r="BY714">
        <v>255</v>
      </c>
      <c r="BZ714">
        <v>255</v>
      </c>
    </row>
    <row r="715" spans="75:78" x14ac:dyDescent="0.35">
      <c r="BW715">
        <v>1E-3</v>
      </c>
      <c r="BX715">
        <v>255</v>
      </c>
      <c r="BY715">
        <v>255</v>
      </c>
      <c r="BZ715">
        <v>255</v>
      </c>
    </row>
    <row r="716" spans="75:78" x14ac:dyDescent="0.35">
      <c r="BW716" s="11">
        <v>5.1060000000000005E-4</v>
      </c>
      <c r="BX716">
        <v>255</v>
      </c>
      <c r="BY716">
        <v>255</v>
      </c>
      <c r="BZ716">
        <v>255</v>
      </c>
    </row>
    <row r="717" spans="75:78" x14ac:dyDescent="0.35">
      <c r="BW717" s="11">
        <v>1.9640000000000002E-5</v>
      </c>
      <c r="BX717">
        <v>255</v>
      </c>
      <c r="BY717">
        <v>255</v>
      </c>
      <c r="BZ717">
        <v>255</v>
      </c>
    </row>
    <row r="718" spans="75:78" x14ac:dyDescent="0.35">
      <c r="BW718" s="11">
        <v>1.9640000000000002E-5</v>
      </c>
      <c r="BX718">
        <v>255</v>
      </c>
      <c r="BY718">
        <v>255</v>
      </c>
      <c r="BZ718">
        <v>255</v>
      </c>
    </row>
    <row r="719" spans="75:78" x14ac:dyDescent="0.35">
      <c r="BW719" s="11">
        <v>2.3560000000000001E-4</v>
      </c>
      <c r="BX719">
        <v>255</v>
      </c>
      <c r="BY719">
        <v>255</v>
      </c>
      <c r="BZ719">
        <v>255</v>
      </c>
    </row>
    <row r="720" spans="75:78" x14ac:dyDescent="0.35">
      <c r="BW720" s="11">
        <v>1.178E-4</v>
      </c>
      <c r="BX720">
        <v>255</v>
      </c>
      <c r="BY720">
        <v>255</v>
      </c>
      <c r="BZ720">
        <v>255</v>
      </c>
    </row>
    <row r="721" spans="75:78" x14ac:dyDescent="0.35">
      <c r="BW721" s="11">
        <v>7.8549999999999998E-5</v>
      </c>
      <c r="BX721">
        <v>255</v>
      </c>
      <c r="BY721">
        <v>255</v>
      </c>
      <c r="BZ721">
        <v>255</v>
      </c>
    </row>
    <row r="722" spans="75:78" x14ac:dyDescent="0.35">
      <c r="BW722" s="11">
        <v>9.8179999999999999E-5</v>
      </c>
      <c r="BX722">
        <v>255</v>
      </c>
      <c r="BY722">
        <v>255</v>
      </c>
      <c r="BZ722">
        <v>255</v>
      </c>
    </row>
    <row r="723" spans="75:78" x14ac:dyDescent="0.35">
      <c r="BW723" s="11">
        <v>1.964E-4</v>
      </c>
      <c r="BX723">
        <v>255</v>
      </c>
      <c r="BY723">
        <v>255</v>
      </c>
      <c r="BZ723">
        <v>255</v>
      </c>
    </row>
    <row r="724" spans="75:78" x14ac:dyDescent="0.35">
      <c r="BW724" s="11">
        <v>1.9640000000000002E-5</v>
      </c>
      <c r="BX724">
        <v>255</v>
      </c>
      <c r="BY724">
        <v>255</v>
      </c>
      <c r="BZ724">
        <v>255</v>
      </c>
    </row>
    <row r="725" spans="75:78" x14ac:dyDescent="0.35">
      <c r="BW725" s="11">
        <v>1.9640000000000002E-5</v>
      </c>
      <c r="BX725">
        <v>255</v>
      </c>
      <c r="BY725">
        <v>255</v>
      </c>
      <c r="BZ725">
        <v>255</v>
      </c>
    </row>
    <row r="726" spans="75:78" x14ac:dyDescent="0.35">
      <c r="BW726" s="11">
        <v>1.9640000000000002E-5</v>
      </c>
      <c r="BX726">
        <v>255</v>
      </c>
      <c r="BY726">
        <v>255</v>
      </c>
      <c r="BZ726">
        <v>255</v>
      </c>
    </row>
    <row r="727" spans="75:78" x14ac:dyDescent="0.35">
      <c r="BW727" s="11">
        <v>3.9270000000000002E-5</v>
      </c>
      <c r="BX727">
        <v>255</v>
      </c>
      <c r="BY727">
        <v>255</v>
      </c>
      <c r="BZ727">
        <v>255</v>
      </c>
    </row>
    <row r="728" spans="75:78" x14ac:dyDescent="0.35">
      <c r="BW728" s="11">
        <v>5.4980000000000003E-4</v>
      </c>
      <c r="BX728">
        <v>255</v>
      </c>
      <c r="BY728">
        <v>255</v>
      </c>
      <c r="BZ728">
        <v>255</v>
      </c>
    </row>
    <row r="729" spans="75:78" x14ac:dyDescent="0.35">
      <c r="BW729" s="11">
        <v>1.9640000000000002E-5</v>
      </c>
      <c r="BX729">
        <v>255</v>
      </c>
      <c r="BY729">
        <v>255</v>
      </c>
      <c r="BZ729">
        <v>255</v>
      </c>
    </row>
    <row r="730" spans="75:78" x14ac:dyDescent="0.35">
      <c r="BW730" s="11">
        <v>7.8549999999999998E-5</v>
      </c>
      <c r="BX730">
        <v>255</v>
      </c>
      <c r="BY730">
        <v>255</v>
      </c>
      <c r="BZ730">
        <v>255</v>
      </c>
    </row>
    <row r="731" spans="75:78" x14ac:dyDescent="0.35">
      <c r="BW731" s="11">
        <v>3.9270000000000002E-5</v>
      </c>
      <c r="BX731">
        <v>255</v>
      </c>
      <c r="BY731">
        <v>255</v>
      </c>
      <c r="BZ731">
        <v>255</v>
      </c>
    </row>
    <row r="732" spans="75:78" x14ac:dyDescent="0.35">
      <c r="BW732" s="11">
        <v>3.9270000000000002E-5</v>
      </c>
      <c r="BX732">
        <v>255</v>
      </c>
      <c r="BY732">
        <v>255</v>
      </c>
      <c r="BZ732">
        <v>255</v>
      </c>
    </row>
    <row r="733" spans="75:78" x14ac:dyDescent="0.35">
      <c r="BW733" s="11">
        <v>1.9640000000000002E-5</v>
      </c>
      <c r="BX733">
        <v>255</v>
      </c>
      <c r="BY733">
        <v>255</v>
      </c>
      <c r="BZ733">
        <v>255</v>
      </c>
    </row>
    <row r="734" spans="75:78" x14ac:dyDescent="0.35">
      <c r="BW734" s="11">
        <v>1.9640000000000002E-5</v>
      </c>
      <c r="BX734">
        <v>255</v>
      </c>
      <c r="BY734">
        <v>255</v>
      </c>
      <c r="BZ734">
        <v>255</v>
      </c>
    </row>
    <row r="735" spans="75:78" x14ac:dyDescent="0.35">
      <c r="BW735" s="11">
        <v>3.9270000000000002E-5</v>
      </c>
      <c r="BX735">
        <v>255</v>
      </c>
      <c r="BY735">
        <v>255</v>
      </c>
      <c r="BZ735">
        <v>255</v>
      </c>
    </row>
    <row r="736" spans="75:78" x14ac:dyDescent="0.35">
      <c r="BW736" s="11">
        <v>1.9640000000000002E-5</v>
      </c>
      <c r="BX736">
        <v>255</v>
      </c>
      <c r="BY736">
        <v>255</v>
      </c>
      <c r="BZ736">
        <v>255</v>
      </c>
    </row>
    <row r="737" spans="75:78" x14ac:dyDescent="0.35">
      <c r="BW737" s="11">
        <v>3.9270000000000002E-5</v>
      </c>
      <c r="BX737">
        <v>255</v>
      </c>
      <c r="BY737">
        <v>255</v>
      </c>
      <c r="BZ737">
        <v>255</v>
      </c>
    </row>
    <row r="738" spans="75:78" x14ac:dyDescent="0.35">
      <c r="BW738" s="11">
        <v>1.9640000000000002E-5</v>
      </c>
      <c r="BX738">
        <v>255</v>
      </c>
      <c r="BY738">
        <v>255</v>
      </c>
      <c r="BZ738">
        <v>255</v>
      </c>
    </row>
    <row r="739" spans="75:78" x14ac:dyDescent="0.35">
      <c r="BW739" s="11">
        <v>1.9640000000000002E-5</v>
      </c>
      <c r="BX739">
        <v>255</v>
      </c>
      <c r="BY739">
        <v>255</v>
      </c>
      <c r="BZ739">
        <v>255</v>
      </c>
    </row>
    <row r="740" spans="75:78" x14ac:dyDescent="0.35">
      <c r="BW740" s="11">
        <v>8.2470000000000004E-4</v>
      </c>
      <c r="BX740">
        <v>255</v>
      </c>
      <c r="BY740">
        <v>255</v>
      </c>
      <c r="BZ740">
        <v>255</v>
      </c>
    </row>
    <row r="741" spans="75:78" x14ac:dyDescent="0.35">
      <c r="BW741" s="11">
        <v>1.9640000000000002E-5</v>
      </c>
      <c r="BX741">
        <v>255</v>
      </c>
      <c r="BY741">
        <v>255</v>
      </c>
      <c r="BZ741">
        <v>255</v>
      </c>
    </row>
    <row r="742" spans="75:78" x14ac:dyDescent="0.35">
      <c r="BW742" s="11">
        <v>1.9640000000000002E-5</v>
      </c>
      <c r="BX742">
        <v>255</v>
      </c>
      <c r="BY742">
        <v>255</v>
      </c>
      <c r="BZ742">
        <v>255</v>
      </c>
    </row>
    <row r="743" spans="75:78" x14ac:dyDescent="0.35">
      <c r="BW743" s="11">
        <v>5.8909999999999997E-5</v>
      </c>
      <c r="BX743">
        <v>255</v>
      </c>
      <c r="BY743">
        <v>255</v>
      </c>
      <c r="BZ743">
        <v>255</v>
      </c>
    </row>
    <row r="744" spans="75:78" x14ac:dyDescent="0.35">
      <c r="BW744">
        <v>2E-3</v>
      </c>
      <c r="BX744">
        <v>255</v>
      </c>
      <c r="BY744">
        <v>255</v>
      </c>
      <c r="BZ744">
        <v>255</v>
      </c>
    </row>
    <row r="745" spans="75:78" x14ac:dyDescent="0.35">
      <c r="BW745" s="11">
        <v>1.9640000000000002E-5</v>
      </c>
      <c r="BX745">
        <v>255</v>
      </c>
      <c r="BY745">
        <v>255</v>
      </c>
      <c r="BZ745">
        <v>255</v>
      </c>
    </row>
    <row r="746" spans="75:78" x14ac:dyDescent="0.35">
      <c r="BW746" s="11">
        <v>9.8179999999999999E-5</v>
      </c>
      <c r="BX746">
        <v>255</v>
      </c>
      <c r="BY746">
        <v>255</v>
      </c>
      <c r="BZ746">
        <v>255</v>
      </c>
    </row>
    <row r="747" spans="75:78" x14ac:dyDescent="0.35">
      <c r="BW747" s="11">
        <v>1.3750000000000001E-4</v>
      </c>
      <c r="BX747">
        <v>255</v>
      </c>
      <c r="BY747">
        <v>255</v>
      </c>
      <c r="BZ747">
        <v>255</v>
      </c>
    </row>
    <row r="748" spans="75:78" x14ac:dyDescent="0.35">
      <c r="BW748" s="11">
        <v>1.9640000000000002E-5</v>
      </c>
      <c r="BX748">
        <v>255</v>
      </c>
      <c r="BY748">
        <v>255</v>
      </c>
      <c r="BZ748">
        <v>255</v>
      </c>
    </row>
    <row r="749" spans="75:78" x14ac:dyDescent="0.35">
      <c r="BW749" s="11">
        <v>1.9640000000000002E-5</v>
      </c>
      <c r="BX749">
        <v>255</v>
      </c>
      <c r="BY749">
        <v>255</v>
      </c>
      <c r="BZ749">
        <v>255</v>
      </c>
    </row>
    <row r="750" spans="75:78" x14ac:dyDescent="0.35">
      <c r="BW750" s="11">
        <v>5.8909999999999997E-5</v>
      </c>
      <c r="BX750">
        <v>255</v>
      </c>
      <c r="BY750">
        <v>255</v>
      </c>
      <c r="BZ750">
        <v>255</v>
      </c>
    </row>
    <row r="751" spans="75:78" x14ac:dyDescent="0.35">
      <c r="BW751" s="11">
        <v>3.9270000000000002E-5</v>
      </c>
      <c r="BX751">
        <v>255</v>
      </c>
      <c r="BY751">
        <v>255</v>
      </c>
      <c r="BZ751">
        <v>255</v>
      </c>
    </row>
    <row r="752" spans="75:78" x14ac:dyDescent="0.35">
      <c r="BW752" s="11">
        <v>1.9640000000000002E-5</v>
      </c>
      <c r="BX752">
        <v>255</v>
      </c>
      <c r="BY752">
        <v>255</v>
      </c>
      <c r="BZ752">
        <v>255</v>
      </c>
    </row>
    <row r="753" spans="75:78" x14ac:dyDescent="0.35">
      <c r="BW753" s="11">
        <v>1.9640000000000002E-5</v>
      </c>
      <c r="BX753">
        <v>255</v>
      </c>
      <c r="BY753">
        <v>255</v>
      </c>
      <c r="BZ753">
        <v>255</v>
      </c>
    </row>
    <row r="754" spans="75:78" x14ac:dyDescent="0.35">
      <c r="BW754" s="11">
        <v>1.9640000000000002E-5</v>
      </c>
      <c r="BX754">
        <v>255</v>
      </c>
      <c r="BY754">
        <v>255</v>
      </c>
      <c r="BZ754">
        <v>255</v>
      </c>
    </row>
    <row r="755" spans="75:78" x14ac:dyDescent="0.35">
      <c r="BW755" s="11">
        <v>1.9640000000000002E-5</v>
      </c>
      <c r="BX755">
        <v>255</v>
      </c>
      <c r="BY755">
        <v>255</v>
      </c>
      <c r="BZ755">
        <v>255</v>
      </c>
    </row>
    <row r="756" spans="75:78" x14ac:dyDescent="0.35">
      <c r="BW756" s="11">
        <v>1.178E-4</v>
      </c>
      <c r="BX756">
        <v>255</v>
      </c>
      <c r="BY756">
        <v>255</v>
      </c>
      <c r="BZ756">
        <v>255</v>
      </c>
    </row>
    <row r="757" spans="75:78" x14ac:dyDescent="0.35">
      <c r="BW757" s="11">
        <v>1.9640000000000002E-5</v>
      </c>
      <c r="BX757">
        <v>255</v>
      </c>
      <c r="BY757">
        <v>255</v>
      </c>
      <c r="BZ757">
        <v>255</v>
      </c>
    </row>
    <row r="758" spans="75:78" x14ac:dyDescent="0.35">
      <c r="BW758" s="11">
        <v>1.9640000000000002E-5</v>
      </c>
      <c r="BX758">
        <v>255</v>
      </c>
      <c r="BY758">
        <v>255</v>
      </c>
      <c r="BZ758">
        <v>255</v>
      </c>
    </row>
    <row r="759" spans="75:78" x14ac:dyDescent="0.35">
      <c r="BW759" s="11">
        <v>1.9640000000000002E-5</v>
      </c>
      <c r="BX759">
        <v>255</v>
      </c>
      <c r="BY759">
        <v>255</v>
      </c>
      <c r="BZ759">
        <v>255</v>
      </c>
    </row>
    <row r="760" spans="75:78" x14ac:dyDescent="0.35">
      <c r="BW760" s="11">
        <v>5.8909999999999997E-5</v>
      </c>
      <c r="BX760">
        <v>255</v>
      </c>
      <c r="BY760">
        <v>255</v>
      </c>
      <c r="BZ760">
        <v>255</v>
      </c>
    </row>
    <row r="761" spans="75:78" x14ac:dyDescent="0.35">
      <c r="BW761">
        <v>8.9999999999999993E-3</v>
      </c>
      <c r="BX761">
        <v>251.25800000000001</v>
      </c>
      <c r="BY761">
        <v>0</v>
      </c>
      <c r="BZ761">
        <v>255</v>
      </c>
    </row>
    <row r="762" spans="75:78" x14ac:dyDescent="0.35">
      <c r="BW762" s="11">
        <v>1.9640000000000002E-5</v>
      </c>
      <c r="BX762">
        <v>255</v>
      </c>
      <c r="BY762">
        <v>255</v>
      </c>
      <c r="BZ762">
        <v>255</v>
      </c>
    </row>
    <row r="763" spans="75:78" x14ac:dyDescent="0.35">
      <c r="BW763" s="11">
        <v>1.9640000000000002E-5</v>
      </c>
      <c r="BX763">
        <v>255</v>
      </c>
      <c r="BY763">
        <v>255</v>
      </c>
      <c r="BZ763">
        <v>255</v>
      </c>
    </row>
    <row r="764" spans="75:78" x14ac:dyDescent="0.35">
      <c r="BW764" s="11">
        <v>1.9640000000000002E-5</v>
      </c>
      <c r="BX764">
        <v>255</v>
      </c>
      <c r="BY764">
        <v>255</v>
      </c>
      <c r="BZ764">
        <v>255</v>
      </c>
    </row>
    <row r="765" spans="75:78" x14ac:dyDescent="0.35">
      <c r="BW765" s="11">
        <v>1.9640000000000002E-5</v>
      </c>
      <c r="BX765">
        <v>255</v>
      </c>
      <c r="BY765">
        <v>255</v>
      </c>
      <c r="BZ765">
        <v>255</v>
      </c>
    </row>
    <row r="766" spans="75:78" x14ac:dyDescent="0.35">
      <c r="BW766" s="11">
        <v>7.069E-4</v>
      </c>
      <c r="BX766">
        <v>255</v>
      </c>
      <c r="BY766">
        <v>255</v>
      </c>
      <c r="BZ766">
        <v>255</v>
      </c>
    </row>
    <row r="767" spans="75:78" x14ac:dyDescent="0.35">
      <c r="BW767" s="11">
        <v>1.9640000000000002E-5</v>
      </c>
      <c r="BX767">
        <v>255</v>
      </c>
      <c r="BY767">
        <v>255</v>
      </c>
      <c r="BZ767">
        <v>255</v>
      </c>
    </row>
    <row r="768" spans="75:78" x14ac:dyDescent="0.35">
      <c r="BW768" s="11">
        <v>1.9640000000000002E-5</v>
      </c>
      <c r="BX768">
        <v>255</v>
      </c>
      <c r="BY768">
        <v>255</v>
      </c>
      <c r="BZ768">
        <v>255</v>
      </c>
    </row>
    <row r="769" spans="75:78" x14ac:dyDescent="0.35">
      <c r="BW769" s="11">
        <v>1.9640000000000002E-5</v>
      </c>
      <c r="BX769">
        <v>255</v>
      </c>
      <c r="BY769">
        <v>255</v>
      </c>
      <c r="BZ769">
        <v>255</v>
      </c>
    </row>
    <row r="770" spans="75:78" x14ac:dyDescent="0.35">
      <c r="BW770" s="11">
        <v>5.8909999999999997E-5</v>
      </c>
      <c r="BX770">
        <v>255</v>
      </c>
      <c r="BY770">
        <v>255</v>
      </c>
      <c r="BZ770">
        <v>255</v>
      </c>
    </row>
    <row r="771" spans="75:78" x14ac:dyDescent="0.35">
      <c r="BW771" s="11">
        <v>1.9640000000000002E-5</v>
      </c>
      <c r="BX771">
        <v>255</v>
      </c>
      <c r="BY771">
        <v>255</v>
      </c>
      <c r="BZ771">
        <v>255</v>
      </c>
    </row>
    <row r="772" spans="75:78" x14ac:dyDescent="0.35">
      <c r="BW772" s="11">
        <v>1.3750000000000001E-4</v>
      </c>
      <c r="BX772">
        <v>255</v>
      </c>
      <c r="BY772">
        <v>255</v>
      </c>
      <c r="BZ772">
        <v>255</v>
      </c>
    </row>
    <row r="773" spans="75:78" x14ac:dyDescent="0.35">
      <c r="BW773" s="11">
        <v>1.9640000000000002E-5</v>
      </c>
      <c r="BX773">
        <v>255</v>
      </c>
      <c r="BY773">
        <v>255</v>
      </c>
      <c r="BZ773">
        <v>255</v>
      </c>
    </row>
    <row r="774" spans="75:78" x14ac:dyDescent="0.35">
      <c r="BW774" s="11">
        <v>1.9640000000000002E-5</v>
      </c>
      <c r="BX774">
        <v>255</v>
      </c>
      <c r="BY774">
        <v>255</v>
      </c>
      <c r="BZ774">
        <v>255</v>
      </c>
    </row>
    <row r="775" spans="75:78" x14ac:dyDescent="0.35">
      <c r="BW775" s="11">
        <v>1.9640000000000002E-5</v>
      </c>
      <c r="BX775">
        <v>255</v>
      </c>
      <c r="BY775">
        <v>255</v>
      </c>
      <c r="BZ775">
        <v>255</v>
      </c>
    </row>
    <row r="776" spans="75:78" x14ac:dyDescent="0.35">
      <c r="BW776" s="11">
        <v>1.9640000000000002E-5</v>
      </c>
      <c r="BX776">
        <v>255</v>
      </c>
      <c r="BY776">
        <v>255</v>
      </c>
      <c r="BZ776">
        <v>255</v>
      </c>
    </row>
    <row r="777" spans="75:78" x14ac:dyDescent="0.35">
      <c r="BW777" s="11">
        <v>1.9640000000000002E-5</v>
      </c>
      <c r="BX777">
        <v>255</v>
      </c>
      <c r="BY777">
        <v>255</v>
      </c>
      <c r="BZ777">
        <v>255</v>
      </c>
    </row>
    <row r="778" spans="75:78" x14ac:dyDescent="0.35">
      <c r="BW778" s="11">
        <v>1.9640000000000002E-5</v>
      </c>
      <c r="BX778">
        <v>255</v>
      </c>
      <c r="BY778">
        <v>255</v>
      </c>
      <c r="BZ778">
        <v>255</v>
      </c>
    </row>
    <row r="779" spans="75:78" x14ac:dyDescent="0.35">
      <c r="BW779" s="11">
        <v>1.9640000000000002E-5</v>
      </c>
      <c r="BX779">
        <v>255</v>
      </c>
      <c r="BY779">
        <v>255</v>
      </c>
      <c r="BZ779">
        <v>255</v>
      </c>
    </row>
    <row r="780" spans="75:78" x14ac:dyDescent="0.35">
      <c r="BW780" s="11">
        <v>3.9270000000000002E-5</v>
      </c>
      <c r="BX780">
        <v>255</v>
      </c>
      <c r="BY780">
        <v>255</v>
      </c>
      <c r="BZ780">
        <v>255</v>
      </c>
    </row>
    <row r="781" spans="75:78" x14ac:dyDescent="0.35">
      <c r="BW781" s="11">
        <v>5.8909999999999997E-5</v>
      </c>
      <c r="BX781">
        <v>255</v>
      </c>
      <c r="BY781">
        <v>255</v>
      </c>
      <c r="BZ781">
        <v>255</v>
      </c>
    </row>
    <row r="782" spans="75:78" x14ac:dyDescent="0.35">
      <c r="BW782" s="11">
        <v>3.9270000000000002E-5</v>
      </c>
      <c r="BX782">
        <v>255</v>
      </c>
      <c r="BY782">
        <v>255</v>
      </c>
      <c r="BZ782">
        <v>255</v>
      </c>
    </row>
    <row r="783" spans="75:78" x14ac:dyDescent="0.35">
      <c r="BW783" s="11">
        <v>1.9640000000000002E-5</v>
      </c>
      <c r="BX783">
        <v>255</v>
      </c>
      <c r="BY783">
        <v>255</v>
      </c>
      <c r="BZ783">
        <v>255</v>
      </c>
    </row>
    <row r="784" spans="75:78" x14ac:dyDescent="0.35">
      <c r="BW784" s="11">
        <v>1.9640000000000002E-5</v>
      </c>
      <c r="BX784">
        <v>255</v>
      </c>
      <c r="BY784">
        <v>255</v>
      </c>
      <c r="BZ784">
        <v>255</v>
      </c>
    </row>
    <row r="785" spans="75:78" x14ac:dyDescent="0.35">
      <c r="BW785" s="11">
        <v>1.9640000000000002E-5</v>
      </c>
      <c r="BX785">
        <v>255</v>
      </c>
      <c r="BY785">
        <v>255</v>
      </c>
      <c r="BZ785">
        <v>255</v>
      </c>
    </row>
    <row r="786" spans="75:78" x14ac:dyDescent="0.35">
      <c r="BW786" s="11">
        <v>1.9640000000000002E-5</v>
      </c>
      <c r="BX786">
        <v>255</v>
      </c>
      <c r="BY786">
        <v>255</v>
      </c>
      <c r="BZ786">
        <v>255</v>
      </c>
    </row>
    <row r="787" spans="75:78" x14ac:dyDescent="0.35">
      <c r="BW787" s="11">
        <v>1.9640000000000002E-5</v>
      </c>
      <c r="BX787">
        <v>255</v>
      </c>
      <c r="BY787">
        <v>255</v>
      </c>
      <c r="BZ787">
        <v>255</v>
      </c>
    </row>
    <row r="788" spans="75:78" x14ac:dyDescent="0.35">
      <c r="BW788" s="11">
        <v>3.9270000000000002E-5</v>
      </c>
      <c r="BX788">
        <v>255</v>
      </c>
      <c r="BY788">
        <v>255</v>
      </c>
      <c r="BZ788">
        <v>255</v>
      </c>
    </row>
    <row r="789" spans="75:78" x14ac:dyDescent="0.35">
      <c r="BW789" s="11">
        <v>1.9640000000000002E-5</v>
      </c>
      <c r="BX789">
        <v>255</v>
      </c>
      <c r="BY789">
        <v>255</v>
      </c>
      <c r="BZ789">
        <v>255</v>
      </c>
    </row>
    <row r="790" spans="75:78" x14ac:dyDescent="0.35">
      <c r="BW790" s="11">
        <v>1.9640000000000002E-5</v>
      </c>
      <c r="BX790">
        <v>255</v>
      </c>
      <c r="BY790">
        <v>255</v>
      </c>
      <c r="BZ790">
        <v>255</v>
      </c>
    </row>
    <row r="791" spans="75:78" x14ac:dyDescent="0.35">
      <c r="BW791" s="11">
        <v>1.9640000000000002E-5</v>
      </c>
      <c r="BX791">
        <v>255</v>
      </c>
      <c r="BY791">
        <v>255</v>
      </c>
      <c r="BZ791">
        <v>255</v>
      </c>
    </row>
    <row r="792" spans="75:78" x14ac:dyDescent="0.35">
      <c r="BW792" s="11">
        <v>1.9640000000000002E-5</v>
      </c>
      <c r="BX792">
        <v>255</v>
      </c>
      <c r="BY792">
        <v>255</v>
      </c>
      <c r="BZ792">
        <v>255</v>
      </c>
    </row>
    <row r="793" spans="75:78" x14ac:dyDescent="0.35">
      <c r="BW793" s="11">
        <v>1.178E-4</v>
      </c>
      <c r="BX793">
        <v>255</v>
      </c>
      <c r="BY793">
        <v>255</v>
      </c>
      <c r="BZ793">
        <v>255</v>
      </c>
    </row>
    <row r="794" spans="75:78" x14ac:dyDescent="0.35">
      <c r="BW794" s="11">
        <v>1.9640000000000002E-5</v>
      </c>
      <c r="BX794">
        <v>255</v>
      </c>
      <c r="BY794">
        <v>255</v>
      </c>
      <c r="BZ794">
        <v>255</v>
      </c>
    </row>
    <row r="795" spans="75:78" x14ac:dyDescent="0.35">
      <c r="BW795" s="11">
        <v>1.9640000000000002E-5</v>
      </c>
      <c r="BX795">
        <v>255</v>
      </c>
      <c r="BY795">
        <v>255</v>
      </c>
      <c r="BZ795">
        <v>255</v>
      </c>
    </row>
    <row r="796" spans="75:78" x14ac:dyDescent="0.35">
      <c r="BW796" s="11">
        <v>3.9270000000000002E-5</v>
      </c>
      <c r="BX796">
        <v>255</v>
      </c>
      <c r="BY796">
        <v>255</v>
      </c>
      <c r="BZ796">
        <v>255</v>
      </c>
    </row>
    <row r="797" spans="75:78" x14ac:dyDescent="0.35">
      <c r="BW797" s="11">
        <v>2.5530000000000003E-4</v>
      </c>
      <c r="BX797">
        <v>255</v>
      </c>
      <c r="BY797">
        <v>255</v>
      </c>
      <c r="BZ797">
        <v>255</v>
      </c>
    </row>
    <row r="798" spans="75:78" x14ac:dyDescent="0.35">
      <c r="BW798" s="11">
        <v>6.087E-4</v>
      </c>
      <c r="BX798">
        <v>255</v>
      </c>
      <c r="BY798">
        <v>255</v>
      </c>
      <c r="BZ798">
        <v>255</v>
      </c>
    </row>
    <row r="799" spans="75:78" x14ac:dyDescent="0.35">
      <c r="BW799" s="11">
        <v>3.9270000000000002E-5</v>
      </c>
      <c r="BX799">
        <v>255</v>
      </c>
      <c r="BY799">
        <v>255</v>
      </c>
      <c r="BZ799">
        <v>255</v>
      </c>
    </row>
    <row r="800" spans="75:78" x14ac:dyDescent="0.35">
      <c r="BW800" s="11">
        <v>1.9640000000000002E-5</v>
      </c>
      <c r="BX800">
        <v>255</v>
      </c>
      <c r="BY800">
        <v>255</v>
      </c>
      <c r="BZ800">
        <v>255</v>
      </c>
    </row>
    <row r="801" spans="75:78" x14ac:dyDescent="0.35">
      <c r="BW801" s="11">
        <v>5.8909999999999997E-5</v>
      </c>
      <c r="BX801">
        <v>255</v>
      </c>
      <c r="BY801">
        <v>255</v>
      </c>
      <c r="BZ801">
        <v>255</v>
      </c>
    </row>
    <row r="802" spans="75:78" x14ac:dyDescent="0.35">
      <c r="BW802" s="11">
        <v>1.9640000000000002E-5</v>
      </c>
      <c r="BX802">
        <v>255</v>
      </c>
      <c r="BY802">
        <v>255</v>
      </c>
      <c r="BZ802">
        <v>255</v>
      </c>
    </row>
    <row r="803" spans="75:78" x14ac:dyDescent="0.35">
      <c r="BW803" s="11">
        <v>3.9270000000000002E-5</v>
      </c>
      <c r="BX803">
        <v>255</v>
      </c>
      <c r="BY803">
        <v>255</v>
      </c>
      <c r="BZ803">
        <v>255</v>
      </c>
    </row>
    <row r="804" spans="75:78" x14ac:dyDescent="0.35">
      <c r="BW804" s="11">
        <v>1.9640000000000002E-5</v>
      </c>
      <c r="BX804">
        <v>255</v>
      </c>
      <c r="BY804">
        <v>255</v>
      </c>
      <c r="BZ804">
        <v>255</v>
      </c>
    </row>
    <row r="805" spans="75:78" x14ac:dyDescent="0.35">
      <c r="BW805" s="11">
        <v>1.9640000000000002E-5</v>
      </c>
      <c r="BX805">
        <v>255</v>
      </c>
      <c r="BY805">
        <v>255</v>
      </c>
      <c r="BZ805">
        <v>255</v>
      </c>
    </row>
    <row r="806" spans="75:78" x14ac:dyDescent="0.35">
      <c r="BW806" s="11">
        <v>1.9640000000000002E-5</v>
      </c>
      <c r="BX806">
        <v>255</v>
      </c>
      <c r="BY806">
        <v>255</v>
      </c>
      <c r="BZ806">
        <v>255</v>
      </c>
    </row>
    <row r="807" spans="75:78" x14ac:dyDescent="0.35">
      <c r="BW807" s="11">
        <v>1.178E-4</v>
      </c>
      <c r="BX807">
        <v>255</v>
      </c>
      <c r="BY807">
        <v>255</v>
      </c>
      <c r="BZ807">
        <v>255</v>
      </c>
    </row>
    <row r="808" spans="75:78" x14ac:dyDescent="0.35">
      <c r="BW808" s="11">
        <v>1.9640000000000002E-5</v>
      </c>
      <c r="BX808">
        <v>255</v>
      </c>
      <c r="BY808">
        <v>255</v>
      </c>
      <c r="BZ808">
        <v>255</v>
      </c>
    </row>
    <row r="809" spans="75:78" x14ac:dyDescent="0.35">
      <c r="BW809" s="11">
        <v>1.9640000000000002E-5</v>
      </c>
      <c r="BX809">
        <v>255</v>
      </c>
      <c r="BY809">
        <v>255</v>
      </c>
      <c r="BZ809">
        <v>255</v>
      </c>
    </row>
    <row r="810" spans="75:78" x14ac:dyDescent="0.35">
      <c r="BW810" s="11">
        <v>1.9640000000000002E-5</v>
      </c>
      <c r="BX810">
        <v>255</v>
      </c>
      <c r="BY810">
        <v>255</v>
      </c>
      <c r="BZ810">
        <v>255</v>
      </c>
    </row>
    <row r="811" spans="75:78" x14ac:dyDescent="0.35">
      <c r="BW811" s="11">
        <v>1.9640000000000002E-5</v>
      </c>
      <c r="BX811">
        <v>255</v>
      </c>
      <c r="BY811">
        <v>255</v>
      </c>
      <c r="BZ811">
        <v>255</v>
      </c>
    </row>
    <row r="812" spans="75:78" x14ac:dyDescent="0.35">
      <c r="BW812" s="11">
        <v>1.9640000000000002E-5</v>
      </c>
      <c r="BX812">
        <v>255</v>
      </c>
      <c r="BY812">
        <v>255</v>
      </c>
      <c r="BZ812">
        <v>255</v>
      </c>
    </row>
    <row r="813" spans="75:78" x14ac:dyDescent="0.35">
      <c r="BW813" s="11">
        <v>5.8909999999999997E-5</v>
      </c>
      <c r="BX813">
        <v>255</v>
      </c>
      <c r="BY813">
        <v>255</v>
      </c>
      <c r="BZ813">
        <v>255</v>
      </c>
    </row>
    <row r="814" spans="75:78" x14ac:dyDescent="0.35">
      <c r="BW814" s="11">
        <v>1.3750000000000001E-4</v>
      </c>
      <c r="BX814">
        <v>255</v>
      </c>
      <c r="BY814">
        <v>255</v>
      </c>
      <c r="BZ814">
        <v>255</v>
      </c>
    </row>
    <row r="815" spans="75:78" x14ac:dyDescent="0.35">
      <c r="BW815" s="11">
        <v>7.8549999999999998E-5</v>
      </c>
      <c r="BX815">
        <v>255</v>
      </c>
      <c r="BY815">
        <v>255</v>
      </c>
      <c r="BZ815">
        <v>255</v>
      </c>
    </row>
    <row r="816" spans="75:78" x14ac:dyDescent="0.35">
      <c r="BW816" s="11">
        <v>7.8549999999999998E-5</v>
      </c>
      <c r="BX816">
        <v>255</v>
      </c>
      <c r="BY816">
        <v>255</v>
      </c>
      <c r="BZ816">
        <v>255</v>
      </c>
    </row>
    <row r="817" spans="75:78" x14ac:dyDescent="0.35">
      <c r="BW817" s="11">
        <v>1.9640000000000002E-5</v>
      </c>
      <c r="BX817">
        <v>255</v>
      </c>
      <c r="BY817">
        <v>255</v>
      </c>
      <c r="BZ817">
        <v>255</v>
      </c>
    </row>
    <row r="818" spans="75:78" x14ac:dyDescent="0.35">
      <c r="BW818" s="11">
        <v>7.8549999999999998E-5</v>
      </c>
      <c r="BX818">
        <v>255</v>
      </c>
      <c r="BY818">
        <v>255</v>
      </c>
      <c r="BZ818">
        <v>255</v>
      </c>
    </row>
    <row r="819" spans="75:78" x14ac:dyDescent="0.35">
      <c r="BW819" s="11">
        <v>1.9640000000000002E-5</v>
      </c>
      <c r="BX819">
        <v>255</v>
      </c>
      <c r="BY819">
        <v>255</v>
      </c>
      <c r="BZ819">
        <v>255</v>
      </c>
    </row>
    <row r="820" spans="75:78" x14ac:dyDescent="0.35">
      <c r="BW820" s="11">
        <v>1.9640000000000002E-5</v>
      </c>
      <c r="BX820">
        <v>255</v>
      </c>
      <c r="BY820">
        <v>255</v>
      </c>
      <c r="BZ820">
        <v>255</v>
      </c>
    </row>
    <row r="821" spans="75:78" x14ac:dyDescent="0.35">
      <c r="BW821" s="11">
        <v>5.8909999999999997E-5</v>
      </c>
      <c r="BX821">
        <v>255</v>
      </c>
      <c r="BY821">
        <v>255</v>
      </c>
      <c r="BZ821">
        <v>255</v>
      </c>
    </row>
    <row r="822" spans="75:78" x14ac:dyDescent="0.35">
      <c r="BW822" s="11">
        <v>3.9270000000000002E-5</v>
      </c>
      <c r="BX822">
        <v>255</v>
      </c>
      <c r="BY822">
        <v>255</v>
      </c>
      <c r="BZ822">
        <v>255</v>
      </c>
    </row>
    <row r="823" spans="75:78" x14ac:dyDescent="0.35">
      <c r="BW823" s="11">
        <v>1.9640000000000002E-5</v>
      </c>
      <c r="BX823">
        <v>255</v>
      </c>
      <c r="BY823">
        <v>255</v>
      </c>
      <c r="BZ823">
        <v>255</v>
      </c>
    </row>
    <row r="824" spans="75:78" x14ac:dyDescent="0.35">
      <c r="BW824" s="11">
        <v>1.3750000000000001E-4</v>
      </c>
      <c r="BX824">
        <v>255</v>
      </c>
      <c r="BY824">
        <v>255</v>
      </c>
      <c r="BZ824">
        <v>255</v>
      </c>
    </row>
    <row r="825" spans="75:78" x14ac:dyDescent="0.35">
      <c r="BW825" s="11">
        <v>3.9270000000000002E-5</v>
      </c>
      <c r="BX825">
        <v>255</v>
      </c>
      <c r="BY825">
        <v>255</v>
      </c>
      <c r="BZ825">
        <v>255</v>
      </c>
    </row>
    <row r="826" spans="75:78" x14ac:dyDescent="0.35">
      <c r="BW826" s="11">
        <v>2.3560000000000001E-4</v>
      </c>
      <c r="BX826">
        <v>255</v>
      </c>
      <c r="BY826">
        <v>255</v>
      </c>
      <c r="BZ826">
        <v>255</v>
      </c>
    </row>
    <row r="827" spans="75:78" x14ac:dyDescent="0.35">
      <c r="BW827" s="11">
        <v>1.178E-4</v>
      </c>
      <c r="BX827">
        <v>255</v>
      </c>
      <c r="BY827">
        <v>255</v>
      </c>
      <c r="BZ827">
        <v>255</v>
      </c>
    </row>
    <row r="828" spans="75:78" x14ac:dyDescent="0.35">
      <c r="BW828" s="11">
        <v>3.9270000000000002E-5</v>
      </c>
      <c r="BX828">
        <v>255</v>
      </c>
      <c r="BY828">
        <v>255</v>
      </c>
      <c r="BZ828">
        <v>255</v>
      </c>
    </row>
    <row r="829" spans="75:78" x14ac:dyDescent="0.35">
      <c r="BW829" s="11">
        <v>1.9640000000000002E-5</v>
      </c>
      <c r="BX829">
        <v>255</v>
      </c>
      <c r="BY829">
        <v>255</v>
      </c>
      <c r="BZ829">
        <v>255</v>
      </c>
    </row>
    <row r="830" spans="75:78" x14ac:dyDescent="0.35">
      <c r="BW830" s="11">
        <v>3.9270000000000002E-5</v>
      </c>
      <c r="BX830">
        <v>255</v>
      </c>
      <c r="BY830">
        <v>255</v>
      </c>
      <c r="BZ830">
        <v>255</v>
      </c>
    </row>
    <row r="831" spans="75:78" x14ac:dyDescent="0.35">
      <c r="BW831">
        <v>1E-3</v>
      </c>
      <c r="BX831">
        <v>255</v>
      </c>
      <c r="BY831">
        <v>255</v>
      </c>
      <c r="BZ831">
        <v>255</v>
      </c>
    </row>
    <row r="832" spans="75:78" x14ac:dyDescent="0.35">
      <c r="BW832" s="11">
        <v>1.9640000000000002E-5</v>
      </c>
      <c r="BX832">
        <v>255</v>
      </c>
      <c r="BY832">
        <v>255</v>
      </c>
      <c r="BZ832">
        <v>255</v>
      </c>
    </row>
    <row r="833" spans="75:78" x14ac:dyDescent="0.35">
      <c r="BW833" s="11">
        <v>3.9270000000000002E-5</v>
      </c>
      <c r="BX833">
        <v>255</v>
      </c>
      <c r="BY833">
        <v>255</v>
      </c>
      <c r="BZ833">
        <v>255</v>
      </c>
    </row>
    <row r="834" spans="75:78" x14ac:dyDescent="0.35">
      <c r="BW834" s="11">
        <v>3.9270000000000002E-5</v>
      </c>
      <c r="BX834">
        <v>255</v>
      </c>
      <c r="BY834">
        <v>255</v>
      </c>
      <c r="BZ834">
        <v>255</v>
      </c>
    </row>
    <row r="835" spans="75:78" x14ac:dyDescent="0.35">
      <c r="BW835" s="11">
        <v>1.9640000000000002E-5</v>
      </c>
      <c r="BX835">
        <v>255</v>
      </c>
      <c r="BY835">
        <v>255</v>
      </c>
      <c r="BZ835">
        <v>255</v>
      </c>
    </row>
    <row r="836" spans="75:78" x14ac:dyDescent="0.35">
      <c r="BW836" s="11">
        <v>7.8549999999999998E-5</v>
      </c>
      <c r="BX836">
        <v>255</v>
      </c>
      <c r="BY836">
        <v>255</v>
      </c>
      <c r="BZ836">
        <v>255</v>
      </c>
    </row>
    <row r="837" spans="75:78" x14ac:dyDescent="0.35">
      <c r="BW837" s="11">
        <v>1.9640000000000002E-5</v>
      </c>
      <c r="BX837">
        <v>255</v>
      </c>
      <c r="BY837">
        <v>255</v>
      </c>
      <c r="BZ837">
        <v>255</v>
      </c>
    </row>
    <row r="838" spans="75:78" x14ac:dyDescent="0.35">
      <c r="BW838" s="11">
        <v>1.9640000000000002E-5</v>
      </c>
      <c r="BX838">
        <v>255</v>
      </c>
      <c r="BY838">
        <v>255</v>
      </c>
      <c r="BZ838">
        <v>255</v>
      </c>
    </row>
    <row r="839" spans="75:78" x14ac:dyDescent="0.35">
      <c r="BW839" s="11">
        <v>9.8179999999999999E-5</v>
      </c>
      <c r="BX839">
        <v>255</v>
      </c>
      <c r="BY839">
        <v>255</v>
      </c>
      <c r="BZ839">
        <v>255</v>
      </c>
    </row>
    <row r="840" spans="75:78" x14ac:dyDescent="0.35">
      <c r="BW840" s="11">
        <v>1.9640000000000002E-5</v>
      </c>
      <c r="BX840">
        <v>255</v>
      </c>
      <c r="BY840">
        <v>255</v>
      </c>
      <c r="BZ840">
        <v>255</v>
      </c>
    </row>
    <row r="841" spans="75:78" x14ac:dyDescent="0.35">
      <c r="BW841" s="11">
        <v>1.9640000000000002E-5</v>
      </c>
      <c r="BX841">
        <v>255</v>
      </c>
      <c r="BY841">
        <v>255</v>
      </c>
      <c r="BZ841">
        <v>255</v>
      </c>
    </row>
    <row r="842" spans="75:78" x14ac:dyDescent="0.35">
      <c r="BW842" s="11">
        <v>5.8909999999999997E-5</v>
      </c>
      <c r="BX842">
        <v>255</v>
      </c>
      <c r="BY842">
        <v>255</v>
      </c>
      <c r="BZ842">
        <v>255</v>
      </c>
    </row>
    <row r="843" spans="75:78" x14ac:dyDescent="0.35">
      <c r="BW843" s="11">
        <v>1.9640000000000002E-5</v>
      </c>
      <c r="BX843">
        <v>255</v>
      </c>
      <c r="BY843">
        <v>255</v>
      </c>
      <c r="BZ843">
        <v>255</v>
      </c>
    </row>
    <row r="844" spans="75:78" x14ac:dyDescent="0.35">
      <c r="BW844" s="11">
        <v>3.9270000000000002E-5</v>
      </c>
      <c r="BX844">
        <v>255</v>
      </c>
      <c r="BY844">
        <v>255</v>
      </c>
      <c r="BZ844">
        <v>255</v>
      </c>
    </row>
    <row r="845" spans="75:78" x14ac:dyDescent="0.35">
      <c r="BW845" s="11">
        <v>1.9640000000000002E-5</v>
      </c>
      <c r="BX845">
        <v>255</v>
      </c>
      <c r="BY845">
        <v>255</v>
      </c>
      <c r="BZ845">
        <v>255</v>
      </c>
    </row>
    <row r="846" spans="75:78" x14ac:dyDescent="0.35">
      <c r="BW846" s="11">
        <v>1.9640000000000002E-5</v>
      </c>
      <c r="BX846">
        <v>255</v>
      </c>
      <c r="BY846">
        <v>255</v>
      </c>
      <c r="BZ846">
        <v>255</v>
      </c>
    </row>
    <row r="847" spans="75:78" x14ac:dyDescent="0.35">
      <c r="BW847" s="11">
        <v>1.9640000000000002E-5</v>
      </c>
      <c r="BX847">
        <v>255</v>
      </c>
      <c r="BY847">
        <v>255</v>
      </c>
      <c r="BZ847">
        <v>255</v>
      </c>
    </row>
    <row r="848" spans="75:78" x14ac:dyDescent="0.35">
      <c r="BW848" s="11">
        <v>1.9640000000000002E-5</v>
      </c>
      <c r="BX848">
        <v>255</v>
      </c>
      <c r="BY848">
        <v>255</v>
      </c>
      <c r="BZ848">
        <v>255</v>
      </c>
    </row>
    <row r="849" spans="75:78" x14ac:dyDescent="0.35">
      <c r="BW849" s="11">
        <v>1.3750000000000001E-4</v>
      </c>
      <c r="BX849">
        <v>255</v>
      </c>
      <c r="BY849">
        <v>255</v>
      </c>
      <c r="BZ849">
        <v>255</v>
      </c>
    </row>
    <row r="850" spans="75:78" x14ac:dyDescent="0.35">
      <c r="BW850">
        <v>3.5999999999999997E-2</v>
      </c>
      <c r="BX850">
        <v>241.90199999999999</v>
      </c>
      <c r="BY850">
        <v>0</v>
      </c>
      <c r="BZ850">
        <v>255</v>
      </c>
    </row>
    <row r="851" spans="75:78" x14ac:dyDescent="0.35">
      <c r="BW851" s="11">
        <v>1.9640000000000002E-5</v>
      </c>
      <c r="BX851">
        <v>255</v>
      </c>
      <c r="BY851">
        <v>255</v>
      </c>
      <c r="BZ851">
        <v>255</v>
      </c>
    </row>
    <row r="852" spans="75:78" x14ac:dyDescent="0.35">
      <c r="BW852" s="11">
        <v>1.9640000000000002E-5</v>
      </c>
      <c r="BX852">
        <v>255</v>
      </c>
      <c r="BY852">
        <v>255</v>
      </c>
      <c r="BZ852">
        <v>255</v>
      </c>
    </row>
    <row r="853" spans="75:78" x14ac:dyDescent="0.35">
      <c r="BW853" s="11">
        <v>3.9270000000000002E-5</v>
      </c>
      <c r="BX853">
        <v>255</v>
      </c>
      <c r="BY853">
        <v>255</v>
      </c>
      <c r="BZ853">
        <v>255</v>
      </c>
    </row>
    <row r="854" spans="75:78" x14ac:dyDescent="0.35">
      <c r="BW854" s="11">
        <v>1.571E-4</v>
      </c>
      <c r="BX854">
        <v>255</v>
      </c>
      <c r="BY854">
        <v>255</v>
      </c>
      <c r="BZ854">
        <v>255</v>
      </c>
    </row>
    <row r="855" spans="75:78" x14ac:dyDescent="0.35">
      <c r="BW855" s="11">
        <v>1.178E-4</v>
      </c>
      <c r="BX855">
        <v>255</v>
      </c>
      <c r="BY855">
        <v>255</v>
      </c>
      <c r="BZ855">
        <v>255</v>
      </c>
    </row>
    <row r="856" spans="75:78" x14ac:dyDescent="0.35">
      <c r="BW856" s="11">
        <v>3.9270000000000002E-5</v>
      </c>
      <c r="BX856">
        <v>255</v>
      </c>
      <c r="BY856">
        <v>255</v>
      </c>
      <c r="BZ856">
        <v>255</v>
      </c>
    </row>
    <row r="857" spans="75:78" x14ac:dyDescent="0.35">
      <c r="BW857" s="11">
        <v>5.8909999999999997E-5</v>
      </c>
      <c r="BX857">
        <v>255</v>
      </c>
      <c r="BY857">
        <v>255</v>
      </c>
      <c r="BZ857">
        <v>255</v>
      </c>
    </row>
    <row r="858" spans="75:78" x14ac:dyDescent="0.35">
      <c r="BW858" s="11">
        <v>1.9640000000000002E-5</v>
      </c>
      <c r="BX858">
        <v>255</v>
      </c>
      <c r="BY858">
        <v>255</v>
      </c>
      <c r="BZ858">
        <v>255</v>
      </c>
    </row>
    <row r="859" spans="75:78" x14ac:dyDescent="0.35">
      <c r="BW859" s="11">
        <v>3.9270000000000002E-5</v>
      </c>
      <c r="BX859">
        <v>255</v>
      </c>
      <c r="BY859">
        <v>255</v>
      </c>
      <c r="BZ859">
        <v>255</v>
      </c>
    </row>
    <row r="860" spans="75:78" x14ac:dyDescent="0.35">
      <c r="BW860" s="11">
        <v>5.8909999999999997E-5</v>
      </c>
      <c r="BX860">
        <v>255</v>
      </c>
      <c r="BY860">
        <v>255</v>
      </c>
      <c r="BZ860">
        <v>255</v>
      </c>
    </row>
    <row r="861" spans="75:78" x14ac:dyDescent="0.35">
      <c r="BW861" s="11">
        <v>1.9640000000000002E-5</v>
      </c>
      <c r="BX861">
        <v>255</v>
      </c>
      <c r="BY861">
        <v>255</v>
      </c>
      <c r="BZ861">
        <v>255</v>
      </c>
    </row>
    <row r="862" spans="75:78" x14ac:dyDescent="0.35">
      <c r="BW862" s="11">
        <v>5.8909999999999997E-5</v>
      </c>
      <c r="BX862">
        <v>255</v>
      </c>
      <c r="BY862">
        <v>255</v>
      </c>
      <c r="BZ862">
        <v>255</v>
      </c>
    </row>
    <row r="863" spans="75:78" x14ac:dyDescent="0.35">
      <c r="BW863" s="11">
        <v>1.9640000000000002E-5</v>
      </c>
      <c r="BX863">
        <v>255</v>
      </c>
      <c r="BY863">
        <v>255</v>
      </c>
      <c r="BZ863">
        <v>255</v>
      </c>
    </row>
    <row r="864" spans="75:78" x14ac:dyDescent="0.35">
      <c r="BW864" s="11">
        <v>1.9640000000000002E-5</v>
      </c>
      <c r="BX864">
        <v>255</v>
      </c>
      <c r="BY864">
        <v>255</v>
      </c>
      <c r="BZ864">
        <v>255</v>
      </c>
    </row>
    <row r="865" spans="75:78" x14ac:dyDescent="0.35">
      <c r="BW865" s="11">
        <v>5.8909999999999997E-5</v>
      </c>
      <c r="BX865">
        <v>255</v>
      </c>
      <c r="BY865">
        <v>255</v>
      </c>
      <c r="BZ865">
        <v>255</v>
      </c>
    </row>
    <row r="866" spans="75:78" x14ac:dyDescent="0.35">
      <c r="BW866" s="11">
        <v>1.9640000000000002E-5</v>
      </c>
      <c r="BX866">
        <v>255</v>
      </c>
      <c r="BY866">
        <v>255</v>
      </c>
      <c r="BZ866">
        <v>255</v>
      </c>
    </row>
    <row r="867" spans="75:78" x14ac:dyDescent="0.35">
      <c r="BW867" s="11">
        <v>1.9640000000000002E-5</v>
      </c>
      <c r="BX867">
        <v>255</v>
      </c>
      <c r="BY867">
        <v>255</v>
      </c>
      <c r="BZ867">
        <v>255</v>
      </c>
    </row>
    <row r="868" spans="75:78" x14ac:dyDescent="0.35">
      <c r="BW868" s="11">
        <v>3.9270000000000002E-5</v>
      </c>
      <c r="BX868">
        <v>255</v>
      </c>
      <c r="BY868">
        <v>255</v>
      </c>
      <c r="BZ868">
        <v>255</v>
      </c>
    </row>
    <row r="869" spans="75:78" x14ac:dyDescent="0.35">
      <c r="BW869" s="11">
        <v>1.9640000000000002E-5</v>
      </c>
      <c r="BX869">
        <v>255</v>
      </c>
      <c r="BY869">
        <v>255</v>
      </c>
      <c r="BZ869">
        <v>255</v>
      </c>
    </row>
    <row r="870" spans="75:78" x14ac:dyDescent="0.35">
      <c r="BW870" s="11">
        <v>1.9640000000000002E-5</v>
      </c>
      <c r="BX870">
        <v>255</v>
      </c>
      <c r="BY870">
        <v>255</v>
      </c>
      <c r="BZ870">
        <v>255</v>
      </c>
    </row>
    <row r="871" spans="75:78" x14ac:dyDescent="0.35">
      <c r="BW871" s="11">
        <v>1.9640000000000002E-5</v>
      </c>
      <c r="BX871">
        <v>255</v>
      </c>
      <c r="BY871">
        <v>255</v>
      </c>
      <c r="BZ871">
        <v>255</v>
      </c>
    </row>
    <row r="872" spans="75:78" x14ac:dyDescent="0.35">
      <c r="BW872" s="11">
        <v>1.9640000000000002E-5</v>
      </c>
      <c r="BX872">
        <v>255</v>
      </c>
      <c r="BY872">
        <v>255</v>
      </c>
      <c r="BZ872">
        <v>255</v>
      </c>
    </row>
    <row r="873" spans="75:78" x14ac:dyDescent="0.35">
      <c r="BW873" s="11">
        <v>3.9270000000000002E-5</v>
      </c>
      <c r="BX873">
        <v>255</v>
      </c>
      <c r="BY873">
        <v>255</v>
      </c>
      <c r="BZ873">
        <v>255</v>
      </c>
    </row>
    <row r="874" spans="75:78" x14ac:dyDescent="0.35">
      <c r="BW874" s="11">
        <v>1.9640000000000002E-5</v>
      </c>
      <c r="BX874">
        <v>255</v>
      </c>
      <c r="BY874">
        <v>255</v>
      </c>
      <c r="BZ874">
        <v>255</v>
      </c>
    </row>
    <row r="875" spans="75:78" x14ac:dyDescent="0.35">
      <c r="BW875" s="11">
        <v>1.9640000000000002E-5</v>
      </c>
      <c r="BX875">
        <v>255</v>
      </c>
      <c r="BY875">
        <v>255</v>
      </c>
      <c r="BZ875">
        <v>255</v>
      </c>
    </row>
    <row r="876" spans="75:78" x14ac:dyDescent="0.35">
      <c r="BW876" s="11">
        <v>1.9640000000000002E-5</v>
      </c>
      <c r="BX876">
        <v>255</v>
      </c>
      <c r="BY876">
        <v>255</v>
      </c>
      <c r="BZ876">
        <v>255</v>
      </c>
    </row>
    <row r="877" spans="75:78" x14ac:dyDescent="0.35">
      <c r="BW877" s="11">
        <v>1.571E-4</v>
      </c>
      <c r="BX877">
        <v>255</v>
      </c>
      <c r="BY877">
        <v>255</v>
      </c>
      <c r="BZ877">
        <v>255</v>
      </c>
    </row>
    <row r="878" spans="75:78" x14ac:dyDescent="0.35">
      <c r="BW878" s="11">
        <v>1.9640000000000002E-5</v>
      </c>
      <c r="BX878">
        <v>255</v>
      </c>
      <c r="BY878">
        <v>255</v>
      </c>
      <c r="BZ878">
        <v>255</v>
      </c>
    </row>
    <row r="879" spans="75:78" x14ac:dyDescent="0.35">
      <c r="BW879" s="11">
        <v>1.9640000000000002E-5</v>
      </c>
      <c r="BX879">
        <v>255</v>
      </c>
      <c r="BY879">
        <v>255</v>
      </c>
      <c r="BZ879">
        <v>255</v>
      </c>
    </row>
    <row r="880" spans="75:78" x14ac:dyDescent="0.35">
      <c r="BW880">
        <v>5.0000000000000001E-3</v>
      </c>
      <c r="BX880">
        <v>251.964</v>
      </c>
      <c r="BY880">
        <v>0</v>
      </c>
      <c r="BZ880">
        <v>255</v>
      </c>
    </row>
    <row r="881" spans="75:78" x14ac:dyDescent="0.35">
      <c r="BW881" s="11">
        <v>3.9270000000000002E-5</v>
      </c>
      <c r="BX881">
        <v>255</v>
      </c>
      <c r="BY881">
        <v>255</v>
      </c>
      <c r="BZ881">
        <v>255</v>
      </c>
    </row>
    <row r="882" spans="75:78" x14ac:dyDescent="0.35">
      <c r="BW882" s="11">
        <v>3.9270000000000002E-5</v>
      </c>
      <c r="BX882">
        <v>255</v>
      </c>
      <c r="BY882">
        <v>255</v>
      </c>
      <c r="BZ882">
        <v>255</v>
      </c>
    </row>
    <row r="883" spans="75:78" x14ac:dyDescent="0.35">
      <c r="BW883" s="11">
        <v>1.9640000000000002E-5</v>
      </c>
      <c r="BX883">
        <v>255</v>
      </c>
      <c r="BY883">
        <v>255</v>
      </c>
      <c r="BZ883">
        <v>255</v>
      </c>
    </row>
    <row r="884" spans="75:78" x14ac:dyDescent="0.35">
      <c r="BW884" s="11">
        <v>1.9640000000000002E-5</v>
      </c>
      <c r="BX884">
        <v>255</v>
      </c>
      <c r="BY884">
        <v>255</v>
      </c>
      <c r="BZ884">
        <v>255</v>
      </c>
    </row>
    <row r="885" spans="75:78" x14ac:dyDescent="0.35">
      <c r="BW885" s="11">
        <v>1.9640000000000002E-5</v>
      </c>
      <c r="BX885">
        <v>255</v>
      </c>
      <c r="BY885">
        <v>255</v>
      </c>
      <c r="BZ885">
        <v>255</v>
      </c>
    </row>
    <row r="886" spans="75:78" x14ac:dyDescent="0.35">
      <c r="BW886" s="11">
        <v>1.7670000000000001E-4</v>
      </c>
      <c r="BX886">
        <v>255</v>
      </c>
      <c r="BY886">
        <v>255</v>
      </c>
      <c r="BZ886">
        <v>255</v>
      </c>
    </row>
    <row r="887" spans="75:78" x14ac:dyDescent="0.35">
      <c r="BW887" s="11">
        <v>1.9640000000000002E-5</v>
      </c>
      <c r="BX887">
        <v>255</v>
      </c>
      <c r="BY887">
        <v>255</v>
      </c>
      <c r="BZ887">
        <v>255</v>
      </c>
    </row>
    <row r="888" spans="75:78" x14ac:dyDescent="0.35">
      <c r="BW888" s="11">
        <v>3.9270000000000002E-5</v>
      </c>
      <c r="BX888">
        <v>255</v>
      </c>
      <c r="BY888">
        <v>255</v>
      </c>
      <c r="BZ888">
        <v>255</v>
      </c>
    </row>
    <row r="889" spans="75:78" x14ac:dyDescent="0.35">
      <c r="BW889" s="11">
        <v>1.178E-4</v>
      </c>
      <c r="BX889">
        <v>255</v>
      </c>
      <c r="BY889">
        <v>255</v>
      </c>
      <c r="BZ889">
        <v>255</v>
      </c>
    </row>
    <row r="890" spans="75:78" x14ac:dyDescent="0.35">
      <c r="BW890" s="11">
        <v>3.9270000000000002E-5</v>
      </c>
      <c r="BX890">
        <v>255</v>
      </c>
      <c r="BY890">
        <v>255</v>
      </c>
      <c r="BZ890">
        <v>255</v>
      </c>
    </row>
    <row r="891" spans="75:78" x14ac:dyDescent="0.35">
      <c r="BW891">
        <v>1E-3</v>
      </c>
      <c r="BX891">
        <v>255</v>
      </c>
      <c r="BY891">
        <v>255</v>
      </c>
      <c r="BZ891">
        <v>255</v>
      </c>
    </row>
    <row r="892" spans="75:78" x14ac:dyDescent="0.35">
      <c r="BW892">
        <v>2E-3</v>
      </c>
      <c r="BX892">
        <v>236.11099999999999</v>
      </c>
      <c r="BY892">
        <v>0</v>
      </c>
      <c r="BZ892">
        <v>255</v>
      </c>
    </row>
    <row r="893" spans="75:78" x14ac:dyDescent="0.35">
      <c r="BW893" s="11">
        <v>3.9270000000000002E-5</v>
      </c>
      <c r="BX893">
        <v>255</v>
      </c>
      <c r="BY893">
        <v>255</v>
      </c>
      <c r="BZ893">
        <v>255</v>
      </c>
    </row>
    <row r="894" spans="75:78" x14ac:dyDescent="0.35">
      <c r="BW894" s="11">
        <v>1.9640000000000002E-5</v>
      </c>
      <c r="BX894">
        <v>255</v>
      </c>
      <c r="BY894">
        <v>255</v>
      </c>
      <c r="BZ894">
        <v>255</v>
      </c>
    </row>
    <row r="895" spans="75:78" x14ac:dyDescent="0.35">
      <c r="BW895" s="11">
        <v>1.9640000000000002E-5</v>
      </c>
      <c r="BX895">
        <v>255</v>
      </c>
      <c r="BY895">
        <v>255</v>
      </c>
      <c r="BZ895">
        <v>255</v>
      </c>
    </row>
    <row r="896" spans="75:78" x14ac:dyDescent="0.35">
      <c r="BW896" s="11">
        <v>2.3560000000000001E-4</v>
      </c>
      <c r="BX896">
        <v>255</v>
      </c>
      <c r="BY896">
        <v>255</v>
      </c>
      <c r="BZ896">
        <v>255</v>
      </c>
    </row>
    <row r="897" spans="75:78" x14ac:dyDescent="0.35">
      <c r="BW897" s="11">
        <v>1.9640000000000002E-5</v>
      </c>
      <c r="BX897">
        <v>255</v>
      </c>
      <c r="BY897">
        <v>255</v>
      </c>
      <c r="BZ897">
        <v>255</v>
      </c>
    </row>
    <row r="898" spans="75:78" x14ac:dyDescent="0.35">
      <c r="BW898" s="11">
        <v>1.9640000000000002E-5</v>
      </c>
      <c r="BX898">
        <v>255</v>
      </c>
      <c r="BY898">
        <v>255</v>
      </c>
      <c r="BZ898">
        <v>255</v>
      </c>
    </row>
    <row r="899" spans="75:78" x14ac:dyDescent="0.35">
      <c r="BW899" s="11">
        <v>7.8549999999999998E-5</v>
      </c>
      <c r="BX899">
        <v>255</v>
      </c>
      <c r="BY899">
        <v>255</v>
      </c>
      <c r="BZ899">
        <v>255</v>
      </c>
    </row>
    <row r="900" spans="75:78" x14ac:dyDescent="0.35">
      <c r="BW900" s="11">
        <v>9.8179999999999999E-5</v>
      </c>
      <c r="BX900">
        <v>255</v>
      </c>
      <c r="BY900">
        <v>255</v>
      </c>
      <c r="BZ900">
        <v>255</v>
      </c>
    </row>
    <row r="901" spans="75:78" x14ac:dyDescent="0.35">
      <c r="BW901" s="11">
        <v>1.9640000000000002E-5</v>
      </c>
      <c r="BX901">
        <v>255</v>
      </c>
      <c r="BY901">
        <v>255</v>
      </c>
      <c r="BZ901">
        <v>255</v>
      </c>
    </row>
    <row r="902" spans="75:78" x14ac:dyDescent="0.35">
      <c r="BW902" s="11">
        <v>1.9640000000000002E-5</v>
      </c>
      <c r="BX902">
        <v>255</v>
      </c>
      <c r="BY902">
        <v>255</v>
      </c>
      <c r="BZ902">
        <v>255</v>
      </c>
    </row>
    <row r="903" spans="75:78" x14ac:dyDescent="0.35">
      <c r="BW903" s="11">
        <v>1.9640000000000002E-5</v>
      </c>
      <c r="BX903">
        <v>255</v>
      </c>
      <c r="BY903">
        <v>255</v>
      </c>
      <c r="BZ903">
        <v>255</v>
      </c>
    </row>
    <row r="904" spans="75:78" x14ac:dyDescent="0.35">
      <c r="BW904" s="11">
        <v>4.5160000000000003E-4</v>
      </c>
      <c r="BX904">
        <v>255</v>
      </c>
      <c r="BY904">
        <v>255</v>
      </c>
      <c r="BZ904">
        <v>255</v>
      </c>
    </row>
    <row r="905" spans="75:78" x14ac:dyDescent="0.35">
      <c r="BW905" s="11">
        <v>2.7490000000000001E-4</v>
      </c>
      <c r="BX905">
        <v>255</v>
      </c>
      <c r="BY905">
        <v>255</v>
      </c>
      <c r="BZ905">
        <v>255</v>
      </c>
    </row>
    <row r="906" spans="75:78" x14ac:dyDescent="0.35">
      <c r="BW906" s="11">
        <v>1.571E-4</v>
      </c>
      <c r="BX906">
        <v>255</v>
      </c>
      <c r="BY906">
        <v>255</v>
      </c>
      <c r="BZ906">
        <v>255</v>
      </c>
    </row>
    <row r="907" spans="75:78" x14ac:dyDescent="0.35">
      <c r="BW907" s="11">
        <v>1.9640000000000002E-5</v>
      </c>
      <c r="BX907">
        <v>255</v>
      </c>
      <c r="BY907">
        <v>255</v>
      </c>
      <c r="BZ907">
        <v>255</v>
      </c>
    </row>
    <row r="908" spans="75:78" x14ac:dyDescent="0.35">
      <c r="BW908" s="11">
        <v>3.9270000000000002E-5</v>
      </c>
      <c r="BX908">
        <v>255</v>
      </c>
      <c r="BY908">
        <v>255</v>
      </c>
      <c r="BZ908">
        <v>255</v>
      </c>
    </row>
    <row r="909" spans="75:78" x14ac:dyDescent="0.35">
      <c r="BW909">
        <v>2E-3</v>
      </c>
      <c r="BX909">
        <v>255</v>
      </c>
      <c r="BY909">
        <v>255</v>
      </c>
      <c r="BZ909">
        <v>255</v>
      </c>
    </row>
    <row r="910" spans="75:78" x14ac:dyDescent="0.35">
      <c r="BW910" s="11">
        <v>5.8909999999999997E-5</v>
      </c>
      <c r="BX910">
        <v>255</v>
      </c>
      <c r="BY910">
        <v>255</v>
      </c>
      <c r="BZ910">
        <v>255</v>
      </c>
    </row>
    <row r="911" spans="75:78" x14ac:dyDescent="0.35">
      <c r="BW911" s="11">
        <v>1.9640000000000002E-5</v>
      </c>
      <c r="BX911">
        <v>255</v>
      </c>
      <c r="BY911">
        <v>255</v>
      </c>
      <c r="BZ911">
        <v>255</v>
      </c>
    </row>
    <row r="912" spans="75:78" x14ac:dyDescent="0.35">
      <c r="BW912" s="11">
        <v>1.9640000000000002E-5</v>
      </c>
      <c r="BX912">
        <v>255</v>
      </c>
      <c r="BY912">
        <v>255</v>
      </c>
      <c r="BZ912">
        <v>255</v>
      </c>
    </row>
    <row r="913" spans="75:78" x14ac:dyDescent="0.35">
      <c r="BW913" s="11">
        <v>5.8909999999999997E-5</v>
      </c>
      <c r="BX913">
        <v>255</v>
      </c>
      <c r="BY913">
        <v>255</v>
      </c>
      <c r="BZ913">
        <v>255</v>
      </c>
    </row>
    <row r="914" spans="75:78" x14ac:dyDescent="0.35">
      <c r="BW914" s="11">
        <v>9.2290000000000004E-4</v>
      </c>
      <c r="BX914">
        <v>206.17</v>
      </c>
      <c r="BY914">
        <v>0</v>
      </c>
      <c r="BZ914">
        <v>255</v>
      </c>
    </row>
    <row r="915" spans="75:78" x14ac:dyDescent="0.35">
      <c r="BW915" s="11">
        <v>1.178E-4</v>
      </c>
      <c r="BX915">
        <v>255</v>
      </c>
      <c r="BY915">
        <v>255</v>
      </c>
      <c r="BZ915">
        <v>255</v>
      </c>
    </row>
    <row r="916" spans="75:78" x14ac:dyDescent="0.35">
      <c r="BW916" s="11">
        <v>1.9640000000000002E-5</v>
      </c>
      <c r="BX916">
        <v>255</v>
      </c>
      <c r="BY916">
        <v>255</v>
      </c>
      <c r="BZ916">
        <v>255</v>
      </c>
    </row>
    <row r="917" spans="75:78" x14ac:dyDescent="0.35">
      <c r="BW917" s="11">
        <v>1.9640000000000002E-5</v>
      </c>
      <c r="BX917">
        <v>255</v>
      </c>
      <c r="BY917">
        <v>255</v>
      </c>
      <c r="BZ917">
        <v>255</v>
      </c>
    </row>
    <row r="918" spans="75:78" x14ac:dyDescent="0.35">
      <c r="BW918" s="11">
        <v>1.9640000000000002E-5</v>
      </c>
      <c r="BX918">
        <v>255</v>
      </c>
      <c r="BY918">
        <v>255</v>
      </c>
      <c r="BZ918">
        <v>255</v>
      </c>
    </row>
    <row r="919" spans="75:78" x14ac:dyDescent="0.35">
      <c r="BW919" s="11">
        <v>9.8179999999999999E-5</v>
      </c>
      <c r="BX919">
        <v>255</v>
      </c>
      <c r="BY919">
        <v>255</v>
      </c>
      <c r="BZ919">
        <v>255</v>
      </c>
    </row>
    <row r="920" spans="75:78" x14ac:dyDescent="0.35">
      <c r="BW920" s="11">
        <v>1.571E-4</v>
      </c>
      <c r="BX920">
        <v>255</v>
      </c>
      <c r="BY920">
        <v>255</v>
      </c>
      <c r="BZ920">
        <v>255</v>
      </c>
    </row>
    <row r="921" spans="75:78" x14ac:dyDescent="0.35">
      <c r="BW921" s="11">
        <v>1.9640000000000002E-5</v>
      </c>
      <c r="BX921">
        <v>255</v>
      </c>
      <c r="BY921">
        <v>255</v>
      </c>
      <c r="BZ921">
        <v>255</v>
      </c>
    </row>
    <row r="922" spans="75:78" x14ac:dyDescent="0.35">
      <c r="BW922" s="11">
        <v>1.9640000000000002E-5</v>
      </c>
      <c r="BX922">
        <v>255</v>
      </c>
      <c r="BY922">
        <v>255</v>
      </c>
      <c r="BZ922">
        <v>255</v>
      </c>
    </row>
    <row r="923" spans="75:78" x14ac:dyDescent="0.35">
      <c r="BW923" s="11">
        <v>1.9640000000000002E-5</v>
      </c>
      <c r="BX923">
        <v>255</v>
      </c>
      <c r="BY923">
        <v>255</v>
      </c>
      <c r="BZ923">
        <v>255</v>
      </c>
    </row>
    <row r="924" spans="75:78" x14ac:dyDescent="0.35">
      <c r="BW924" s="11">
        <v>3.9270000000000002E-5</v>
      </c>
      <c r="BX924">
        <v>255</v>
      </c>
      <c r="BY924">
        <v>255</v>
      </c>
      <c r="BZ924">
        <v>255</v>
      </c>
    </row>
    <row r="925" spans="75:78" x14ac:dyDescent="0.35">
      <c r="BW925" s="11">
        <v>1.9640000000000002E-5</v>
      </c>
      <c r="BX925">
        <v>255</v>
      </c>
      <c r="BY925">
        <v>255</v>
      </c>
      <c r="BZ925">
        <v>255</v>
      </c>
    </row>
    <row r="926" spans="75:78" x14ac:dyDescent="0.35">
      <c r="BW926" s="11">
        <v>1.9640000000000002E-5</v>
      </c>
      <c r="BX926">
        <v>255</v>
      </c>
      <c r="BY926">
        <v>255</v>
      </c>
      <c r="BZ926">
        <v>255</v>
      </c>
    </row>
    <row r="927" spans="75:78" x14ac:dyDescent="0.35">
      <c r="BW927" s="11">
        <v>3.9270000000000002E-5</v>
      </c>
      <c r="BX927">
        <v>255</v>
      </c>
      <c r="BY927">
        <v>255</v>
      </c>
      <c r="BZ927">
        <v>255</v>
      </c>
    </row>
    <row r="928" spans="75:78" x14ac:dyDescent="0.35">
      <c r="BW928" s="11">
        <v>7.6579999999999997E-4</v>
      </c>
      <c r="BX928">
        <v>255</v>
      </c>
      <c r="BY928">
        <v>255</v>
      </c>
      <c r="BZ928">
        <v>255</v>
      </c>
    </row>
    <row r="929" spans="75:78" x14ac:dyDescent="0.35">
      <c r="BW929" s="11">
        <v>5.8909999999999997E-5</v>
      </c>
      <c r="BX929">
        <v>255</v>
      </c>
      <c r="BY929">
        <v>255</v>
      </c>
      <c r="BZ929">
        <v>255</v>
      </c>
    </row>
    <row r="930" spans="75:78" x14ac:dyDescent="0.35">
      <c r="BW930" s="11">
        <v>3.9270000000000002E-5</v>
      </c>
      <c r="BX930">
        <v>255</v>
      </c>
      <c r="BY930">
        <v>255</v>
      </c>
      <c r="BZ930">
        <v>255</v>
      </c>
    </row>
    <row r="931" spans="75:78" x14ac:dyDescent="0.35">
      <c r="BW931" s="11">
        <v>1.9640000000000002E-5</v>
      </c>
      <c r="BX931">
        <v>255</v>
      </c>
      <c r="BY931">
        <v>255</v>
      </c>
      <c r="BZ931">
        <v>255</v>
      </c>
    </row>
    <row r="932" spans="75:78" x14ac:dyDescent="0.35">
      <c r="BW932" s="11">
        <v>1.9640000000000002E-5</v>
      </c>
      <c r="BX932">
        <v>255</v>
      </c>
      <c r="BY932">
        <v>255</v>
      </c>
      <c r="BZ932">
        <v>255</v>
      </c>
    </row>
    <row r="933" spans="75:78" x14ac:dyDescent="0.35">
      <c r="BW933" s="11">
        <v>1.7670000000000001E-4</v>
      </c>
      <c r="BX933">
        <v>255</v>
      </c>
      <c r="BY933">
        <v>255</v>
      </c>
      <c r="BZ933">
        <v>255</v>
      </c>
    </row>
    <row r="934" spans="75:78" x14ac:dyDescent="0.35">
      <c r="BW934" s="11">
        <v>1.9640000000000002E-5</v>
      </c>
      <c r="BX934">
        <v>255</v>
      </c>
      <c r="BY934">
        <v>255</v>
      </c>
      <c r="BZ934">
        <v>255</v>
      </c>
    </row>
    <row r="935" spans="75:78" x14ac:dyDescent="0.35">
      <c r="BW935" s="11">
        <v>1.178E-4</v>
      </c>
      <c r="BX935">
        <v>255</v>
      </c>
      <c r="BY935">
        <v>255</v>
      </c>
      <c r="BZ935">
        <v>255</v>
      </c>
    </row>
    <row r="936" spans="75:78" x14ac:dyDescent="0.35">
      <c r="BW936" s="11">
        <v>1.9640000000000002E-5</v>
      </c>
      <c r="BX936">
        <v>255</v>
      </c>
      <c r="BY936">
        <v>255</v>
      </c>
      <c r="BZ936">
        <v>255</v>
      </c>
    </row>
    <row r="937" spans="75:78" x14ac:dyDescent="0.35">
      <c r="BW937" s="11">
        <v>7.8549999999999998E-5</v>
      </c>
      <c r="BX937">
        <v>255</v>
      </c>
      <c r="BY937">
        <v>255</v>
      </c>
      <c r="BZ937">
        <v>255</v>
      </c>
    </row>
    <row r="938" spans="75:78" x14ac:dyDescent="0.35">
      <c r="BW938" s="11">
        <v>1.9640000000000002E-5</v>
      </c>
      <c r="BX938">
        <v>255</v>
      </c>
      <c r="BY938">
        <v>255</v>
      </c>
      <c r="BZ938">
        <v>255</v>
      </c>
    </row>
    <row r="939" spans="75:78" x14ac:dyDescent="0.35">
      <c r="BW939" s="11">
        <v>1.3750000000000001E-4</v>
      </c>
      <c r="BX939">
        <v>255</v>
      </c>
      <c r="BY939">
        <v>255</v>
      </c>
      <c r="BZ939">
        <v>255</v>
      </c>
    </row>
    <row r="940" spans="75:78" x14ac:dyDescent="0.35">
      <c r="BW940" s="11">
        <v>1.9640000000000002E-5</v>
      </c>
      <c r="BX940">
        <v>255</v>
      </c>
      <c r="BY940">
        <v>255</v>
      </c>
      <c r="BZ940">
        <v>255</v>
      </c>
    </row>
    <row r="941" spans="75:78" x14ac:dyDescent="0.35">
      <c r="BW941" s="11">
        <v>1.9640000000000002E-5</v>
      </c>
      <c r="BX941">
        <v>255</v>
      </c>
      <c r="BY941">
        <v>255</v>
      </c>
      <c r="BZ941">
        <v>255</v>
      </c>
    </row>
    <row r="942" spans="75:78" x14ac:dyDescent="0.35">
      <c r="BW942" s="11">
        <v>1.9640000000000002E-5</v>
      </c>
      <c r="BX942">
        <v>255</v>
      </c>
      <c r="BY942">
        <v>255</v>
      </c>
      <c r="BZ942">
        <v>255</v>
      </c>
    </row>
    <row r="943" spans="75:78" x14ac:dyDescent="0.35">
      <c r="BW943" s="11">
        <v>1.9640000000000002E-5</v>
      </c>
      <c r="BX943">
        <v>255</v>
      </c>
      <c r="BY943">
        <v>255</v>
      </c>
      <c r="BZ943">
        <v>255</v>
      </c>
    </row>
    <row r="944" spans="75:78" x14ac:dyDescent="0.35">
      <c r="BW944">
        <v>4.0000000000000001E-3</v>
      </c>
      <c r="BX944">
        <v>231.51300000000001</v>
      </c>
      <c r="BY944">
        <v>0</v>
      </c>
      <c r="BZ944">
        <v>255</v>
      </c>
    </row>
    <row r="945" spans="75:78" x14ac:dyDescent="0.35">
      <c r="BW945" s="11">
        <v>1.9640000000000002E-5</v>
      </c>
      <c r="BX945">
        <v>255</v>
      </c>
      <c r="BY945">
        <v>255</v>
      </c>
      <c r="BZ945">
        <v>255</v>
      </c>
    </row>
    <row r="946" spans="75:78" x14ac:dyDescent="0.35">
      <c r="BW946" s="11">
        <v>1.9640000000000002E-5</v>
      </c>
      <c r="BX946">
        <v>255</v>
      </c>
      <c r="BY946">
        <v>255</v>
      </c>
      <c r="BZ946">
        <v>255</v>
      </c>
    </row>
    <row r="947" spans="75:78" x14ac:dyDescent="0.35">
      <c r="BW947" s="11">
        <v>1.9640000000000002E-5</v>
      </c>
      <c r="BX947">
        <v>255</v>
      </c>
      <c r="BY947">
        <v>255</v>
      </c>
      <c r="BZ947">
        <v>255</v>
      </c>
    </row>
    <row r="948" spans="75:78" x14ac:dyDescent="0.35">
      <c r="BW948" s="11">
        <v>1.9640000000000002E-5</v>
      </c>
      <c r="BX948">
        <v>255</v>
      </c>
      <c r="BY948">
        <v>255</v>
      </c>
      <c r="BZ948">
        <v>255</v>
      </c>
    </row>
    <row r="949" spans="75:78" x14ac:dyDescent="0.35">
      <c r="BW949" s="11">
        <v>3.9270000000000002E-5</v>
      </c>
      <c r="BX949">
        <v>255</v>
      </c>
      <c r="BY949">
        <v>255</v>
      </c>
      <c r="BZ949">
        <v>255</v>
      </c>
    </row>
    <row r="950" spans="75:78" x14ac:dyDescent="0.35">
      <c r="BW950" s="11">
        <v>1.9640000000000002E-5</v>
      </c>
      <c r="BX950">
        <v>255</v>
      </c>
      <c r="BY950">
        <v>255</v>
      </c>
      <c r="BZ950">
        <v>255</v>
      </c>
    </row>
    <row r="951" spans="75:78" x14ac:dyDescent="0.35">
      <c r="BW951" s="11">
        <v>3.9270000000000002E-5</v>
      </c>
      <c r="BX951">
        <v>255</v>
      </c>
      <c r="BY951">
        <v>255</v>
      </c>
      <c r="BZ951">
        <v>255</v>
      </c>
    </row>
    <row r="952" spans="75:78" x14ac:dyDescent="0.35">
      <c r="BW952" s="11">
        <v>3.9270000000000002E-5</v>
      </c>
      <c r="BX952">
        <v>255</v>
      </c>
      <c r="BY952">
        <v>255</v>
      </c>
      <c r="BZ952">
        <v>255</v>
      </c>
    </row>
    <row r="953" spans="75:78" x14ac:dyDescent="0.35">
      <c r="BW953" s="11">
        <v>7.8549999999999998E-5</v>
      </c>
      <c r="BX953">
        <v>255</v>
      </c>
      <c r="BY953">
        <v>255</v>
      </c>
      <c r="BZ953">
        <v>255</v>
      </c>
    </row>
    <row r="954" spans="75:78" x14ac:dyDescent="0.35">
      <c r="BW954" s="11">
        <v>2.3560000000000001E-4</v>
      </c>
      <c r="BX954">
        <v>255</v>
      </c>
      <c r="BY954">
        <v>255</v>
      </c>
      <c r="BZ954">
        <v>255</v>
      </c>
    </row>
    <row r="955" spans="75:78" x14ac:dyDescent="0.35">
      <c r="BW955" s="11">
        <v>5.8909999999999997E-5</v>
      </c>
      <c r="BX955">
        <v>255</v>
      </c>
      <c r="BY955">
        <v>255</v>
      </c>
      <c r="BZ955">
        <v>255</v>
      </c>
    </row>
    <row r="956" spans="75:78" x14ac:dyDescent="0.35">
      <c r="BW956" s="11">
        <v>7.8549999999999998E-5</v>
      </c>
      <c r="BX956">
        <v>255</v>
      </c>
      <c r="BY956">
        <v>255</v>
      </c>
      <c r="BZ956">
        <v>255</v>
      </c>
    </row>
    <row r="957" spans="75:78" x14ac:dyDescent="0.35">
      <c r="BW957" s="11">
        <v>5.8909999999999997E-5</v>
      </c>
      <c r="BX957">
        <v>255</v>
      </c>
      <c r="BY957">
        <v>255</v>
      </c>
      <c r="BZ957">
        <v>255</v>
      </c>
    </row>
    <row r="958" spans="75:78" x14ac:dyDescent="0.35">
      <c r="BW958" s="11">
        <v>1.178E-4</v>
      </c>
      <c r="BX958">
        <v>255</v>
      </c>
      <c r="BY958">
        <v>255</v>
      </c>
      <c r="BZ958">
        <v>255</v>
      </c>
    </row>
    <row r="959" spans="75:78" x14ac:dyDescent="0.35">
      <c r="BW959" s="11">
        <v>2.3560000000000001E-4</v>
      </c>
      <c r="BX959">
        <v>255</v>
      </c>
      <c r="BY959">
        <v>255</v>
      </c>
      <c r="BZ959">
        <v>255</v>
      </c>
    </row>
    <row r="960" spans="75:78" x14ac:dyDescent="0.35">
      <c r="BW960" s="11">
        <v>3.9270000000000002E-5</v>
      </c>
      <c r="BX960">
        <v>255</v>
      </c>
      <c r="BY960">
        <v>255</v>
      </c>
      <c r="BZ960">
        <v>255</v>
      </c>
    </row>
    <row r="961" spans="75:78" x14ac:dyDescent="0.35">
      <c r="BW961" s="11">
        <v>1.9640000000000002E-5</v>
      </c>
      <c r="BX961">
        <v>255</v>
      </c>
      <c r="BY961">
        <v>255</v>
      </c>
      <c r="BZ961">
        <v>255</v>
      </c>
    </row>
    <row r="962" spans="75:78" x14ac:dyDescent="0.35">
      <c r="BW962" s="11">
        <v>1.9640000000000002E-5</v>
      </c>
      <c r="BX962">
        <v>255</v>
      </c>
      <c r="BY962">
        <v>255</v>
      </c>
      <c r="BZ962">
        <v>255</v>
      </c>
    </row>
    <row r="963" spans="75:78" x14ac:dyDescent="0.35">
      <c r="BW963" s="11">
        <v>2.3560000000000001E-4</v>
      </c>
      <c r="BX963">
        <v>255</v>
      </c>
      <c r="BY963">
        <v>255</v>
      </c>
      <c r="BZ963">
        <v>255</v>
      </c>
    </row>
    <row r="964" spans="75:78" x14ac:dyDescent="0.35">
      <c r="BW964">
        <v>2E-3</v>
      </c>
      <c r="BX964">
        <v>252.167</v>
      </c>
      <c r="BY964">
        <v>0</v>
      </c>
      <c r="BZ964">
        <v>255</v>
      </c>
    </row>
    <row r="965" spans="75:78" x14ac:dyDescent="0.35">
      <c r="BW965" s="11">
        <v>2.7490000000000001E-4</v>
      </c>
      <c r="BX965">
        <v>255</v>
      </c>
      <c r="BY965">
        <v>255</v>
      </c>
      <c r="BZ965">
        <v>255</v>
      </c>
    </row>
    <row r="966" spans="75:78" x14ac:dyDescent="0.35">
      <c r="BW966">
        <v>1E-3</v>
      </c>
      <c r="BX966">
        <v>243.58199999999999</v>
      </c>
      <c r="BY966">
        <v>0</v>
      </c>
      <c r="BZ966">
        <v>255</v>
      </c>
    </row>
    <row r="967" spans="75:78" x14ac:dyDescent="0.35">
      <c r="BW967" s="11">
        <v>1.9640000000000002E-5</v>
      </c>
      <c r="BX967">
        <v>255</v>
      </c>
      <c r="BY967">
        <v>255</v>
      </c>
      <c r="BZ967">
        <v>255</v>
      </c>
    </row>
    <row r="968" spans="75:78" x14ac:dyDescent="0.35">
      <c r="BW968" s="11">
        <v>1.9640000000000002E-5</v>
      </c>
      <c r="BX968">
        <v>255</v>
      </c>
      <c r="BY968">
        <v>255</v>
      </c>
      <c r="BZ968">
        <v>255</v>
      </c>
    </row>
    <row r="969" spans="75:78" x14ac:dyDescent="0.35">
      <c r="BW969" s="11">
        <v>3.9270000000000002E-5</v>
      </c>
      <c r="BX969">
        <v>255</v>
      </c>
      <c r="BY969">
        <v>255</v>
      </c>
      <c r="BZ969">
        <v>255</v>
      </c>
    </row>
    <row r="970" spans="75:78" x14ac:dyDescent="0.35">
      <c r="BW970" s="11">
        <v>1.9640000000000002E-5</v>
      </c>
      <c r="BX970">
        <v>255</v>
      </c>
      <c r="BY970">
        <v>255</v>
      </c>
      <c r="BZ970">
        <v>255</v>
      </c>
    </row>
    <row r="971" spans="75:78" x14ac:dyDescent="0.35">
      <c r="BW971" s="11">
        <v>3.9270000000000002E-5</v>
      </c>
      <c r="BX971">
        <v>255</v>
      </c>
      <c r="BY971">
        <v>255</v>
      </c>
      <c r="BZ971">
        <v>255</v>
      </c>
    </row>
    <row r="972" spans="75:78" x14ac:dyDescent="0.35">
      <c r="BW972" s="11">
        <v>3.9270000000000002E-5</v>
      </c>
      <c r="BX972">
        <v>255</v>
      </c>
      <c r="BY972">
        <v>255</v>
      </c>
      <c r="BZ972">
        <v>255</v>
      </c>
    </row>
    <row r="973" spans="75:78" x14ac:dyDescent="0.35">
      <c r="BW973" s="11">
        <v>1.9640000000000002E-5</v>
      </c>
      <c r="BX973">
        <v>255</v>
      </c>
      <c r="BY973">
        <v>255</v>
      </c>
      <c r="BZ973">
        <v>255</v>
      </c>
    </row>
    <row r="974" spans="75:78" x14ac:dyDescent="0.35">
      <c r="BW974" s="11">
        <v>1.571E-4</v>
      </c>
      <c r="BX974">
        <v>255</v>
      </c>
      <c r="BY974">
        <v>255</v>
      </c>
      <c r="BZ974">
        <v>255</v>
      </c>
    </row>
    <row r="975" spans="75:78" x14ac:dyDescent="0.35">
      <c r="BW975" s="11">
        <v>2.7490000000000001E-4</v>
      </c>
      <c r="BX975">
        <v>255</v>
      </c>
      <c r="BY975">
        <v>255</v>
      </c>
      <c r="BZ975">
        <v>255</v>
      </c>
    </row>
    <row r="976" spans="75:78" x14ac:dyDescent="0.35">
      <c r="BW976" s="11">
        <v>1.9640000000000002E-5</v>
      </c>
      <c r="BX976">
        <v>255</v>
      </c>
      <c r="BY976">
        <v>255</v>
      </c>
      <c r="BZ976">
        <v>255</v>
      </c>
    </row>
    <row r="977" spans="75:78" x14ac:dyDescent="0.35">
      <c r="BW977" s="11">
        <v>3.9270000000000002E-5</v>
      </c>
      <c r="BX977">
        <v>255</v>
      </c>
      <c r="BY977">
        <v>255</v>
      </c>
      <c r="BZ977">
        <v>255</v>
      </c>
    </row>
    <row r="978" spans="75:78" x14ac:dyDescent="0.35">
      <c r="BW978" s="11">
        <v>1.9640000000000002E-5</v>
      </c>
      <c r="BX978">
        <v>255</v>
      </c>
      <c r="BY978">
        <v>255</v>
      </c>
      <c r="BZ978">
        <v>255</v>
      </c>
    </row>
    <row r="979" spans="75:78" x14ac:dyDescent="0.35">
      <c r="BW979" s="11">
        <v>1.9640000000000002E-5</v>
      </c>
      <c r="BX979">
        <v>255</v>
      </c>
      <c r="BY979">
        <v>255</v>
      </c>
      <c r="BZ979">
        <v>255</v>
      </c>
    </row>
    <row r="980" spans="75:78" x14ac:dyDescent="0.35">
      <c r="BW980" s="11">
        <v>1.9640000000000002E-5</v>
      </c>
      <c r="BX980">
        <v>255</v>
      </c>
      <c r="BY980">
        <v>255</v>
      </c>
      <c r="BZ980">
        <v>255</v>
      </c>
    </row>
    <row r="981" spans="75:78" x14ac:dyDescent="0.35">
      <c r="BW981" s="11">
        <v>1.9640000000000002E-5</v>
      </c>
      <c r="BX981">
        <v>255</v>
      </c>
      <c r="BY981">
        <v>255</v>
      </c>
      <c r="BZ981">
        <v>255</v>
      </c>
    </row>
    <row r="982" spans="75:78" x14ac:dyDescent="0.35">
      <c r="BW982" s="11">
        <v>1.9640000000000002E-5</v>
      </c>
      <c r="BX982">
        <v>255</v>
      </c>
      <c r="BY982">
        <v>255</v>
      </c>
      <c r="BZ982">
        <v>255</v>
      </c>
    </row>
    <row r="983" spans="75:78" x14ac:dyDescent="0.35">
      <c r="BW983" s="11">
        <v>1.9640000000000002E-5</v>
      </c>
      <c r="BX983">
        <v>255</v>
      </c>
      <c r="BY983">
        <v>255</v>
      </c>
      <c r="BZ983">
        <v>255</v>
      </c>
    </row>
    <row r="984" spans="75:78" x14ac:dyDescent="0.35">
      <c r="BW984" s="11">
        <v>1.9640000000000002E-5</v>
      </c>
      <c r="BX984">
        <v>255</v>
      </c>
      <c r="BY984">
        <v>255</v>
      </c>
      <c r="BZ984">
        <v>255</v>
      </c>
    </row>
    <row r="985" spans="75:78" x14ac:dyDescent="0.35">
      <c r="BW985" s="11">
        <v>3.9270000000000002E-5</v>
      </c>
      <c r="BX985">
        <v>255</v>
      </c>
      <c r="BY985">
        <v>255</v>
      </c>
      <c r="BZ985">
        <v>255</v>
      </c>
    </row>
    <row r="986" spans="75:78" x14ac:dyDescent="0.35">
      <c r="BW986" s="11">
        <v>5.8909999999999997E-5</v>
      </c>
      <c r="BX986">
        <v>255</v>
      </c>
      <c r="BY986">
        <v>255</v>
      </c>
      <c r="BZ986">
        <v>255</v>
      </c>
    </row>
    <row r="987" spans="75:78" x14ac:dyDescent="0.35">
      <c r="BW987" s="11">
        <v>1.9640000000000002E-5</v>
      </c>
      <c r="BX987">
        <v>255</v>
      </c>
      <c r="BY987">
        <v>255</v>
      </c>
      <c r="BZ987">
        <v>255</v>
      </c>
    </row>
    <row r="988" spans="75:78" x14ac:dyDescent="0.35">
      <c r="BW988" s="11">
        <v>1.9640000000000002E-5</v>
      </c>
      <c r="BX988">
        <v>255</v>
      </c>
      <c r="BY988">
        <v>255</v>
      </c>
      <c r="BZ988">
        <v>255</v>
      </c>
    </row>
    <row r="989" spans="75:78" x14ac:dyDescent="0.35">
      <c r="BW989">
        <v>8.9999999999999993E-3</v>
      </c>
      <c r="BX989">
        <v>243.75</v>
      </c>
      <c r="BY989">
        <v>0</v>
      </c>
      <c r="BZ989">
        <v>255</v>
      </c>
    </row>
    <row r="990" spans="75:78" x14ac:dyDescent="0.35">
      <c r="BW990" s="11">
        <v>1.9640000000000002E-5</v>
      </c>
      <c r="BX990">
        <v>255</v>
      </c>
      <c r="BY990">
        <v>255</v>
      </c>
      <c r="BZ990">
        <v>255</v>
      </c>
    </row>
    <row r="991" spans="75:78" x14ac:dyDescent="0.35">
      <c r="BW991" s="11">
        <v>1.9640000000000002E-5</v>
      </c>
      <c r="BX991">
        <v>255</v>
      </c>
      <c r="BY991">
        <v>255</v>
      </c>
      <c r="BZ991">
        <v>255</v>
      </c>
    </row>
    <row r="992" spans="75:78" x14ac:dyDescent="0.35">
      <c r="BW992" s="11">
        <v>1.9640000000000002E-5</v>
      </c>
      <c r="BX992">
        <v>255</v>
      </c>
      <c r="BY992">
        <v>255</v>
      </c>
      <c r="BZ992">
        <v>255</v>
      </c>
    </row>
    <row r="993" spans="75:78" x14ac:dyDescent="0.35">
      <c r="BW993" s="11">
        <v>1.9640000000000002E-5</v>
      </c>
      <c r="BX993">
        <v>255</v>
      </c>
      <c r="BY993">
        <v>255</v>
      </c>
      <c r="BZ993">
        <v>255</v>
      </c>
    </row>
    <row r="994" spans="75:78" x14ac:dyDescent="0.35">
      <c r="BW994" s="11">
        <v>2.1599999999999999E-4</v>
      </c>
      <c r="BX994">
        <v>255</v>
      </c>
      <c r="BY994">
        <v>255</v>
      </c>
      <c r="BZ994">
        <v>255</v>
      </c>
    </row>
    <row r="995" spans="75:78" x14ac:dyDescent="0.35">
      <c r="BW995" s="11">
        <v>3.9270000000000002E-5</v>
      </c>
      <c r="BX995">
        <v>255</v>
      </c>
      <c r="BY995">
        <v>255</v>
      </c>
      <c r="BZ995">
        <v>255</v>
      </c>
    </row>
    <row r="996" spans="75:78" x14ac:dyDescent="0.35">
      <c r="BW996" s="11">
        <v>7.8549999999999998E-5</v>
      </c>
      <c r="BX996">
        <v>255</v>
      </c>
      <c r="BY996">
        <v>255</v>
      </c>
      <c r="BZ996">
        <v>255</v>
      </c>
    </row>
    <row r="997" spans="75:78" x14ac:dyDescent="0.35">
      <c r="BW997" s="11">
        <v>1.9640000000000002E-5</v>
      </c>
      <c r="BX997">
        <v>255</v>
      </c>
      <c r="BY997">
        <v>255</v>
      </c>
      <c r="BZ997">
        <v>255</v>
      </c>
    </row>
    <row r="998" spans="75:78" x14ac:dyDescent="0.35">
      <c r="BW998" s="11">
        <v>1.9640000000000002E-5</v>
      </c>
      <c r="BX998">
        <v>255</v>
      </c>
      <c r="BY998">
        <v>255</v>
      </c>
      <c r="BZ998">
        <v>255</v>
      </c>
    </row>
    <row r="999" spans="75:78" x14ac:dyDescent="0.35">
      <c r="BW999" s="11">
        <v>1.9640000000000002E-5</v>
      </c>
      <c r="BX999">
        <v>255</v>
      </c>
      <c r="BY999">
        <v>255</v>
      </c>
      <c r="BZ999">
        <v>255</v>
      </c>
    </row>
    <row r="1000" spans="75:78" x14ac:dyDescent="0.35">
      <c r="BW1000" s="11">
        <v>1.9640000000000002E-5</v>
      </c>
      <c r="BX1000">
        <v>255</v>
      </c>
      <c r="BY1000">
        <v>255</v>
      </c>
      <c r="BZ1000">
        <v>255</v>
      </c>
    </row>
    <row r="1001" spans="75:78" x14ac:dyDescent="0.35">
      <c r="BW1001" s="11">
        <v>1.9640000000000002E-5</v>
      </c>
      <c r="BX1001">
        <v>255</v>
      </c>
      <c r="BY1001">
        <v>255</v>
      </c>
      <c r="BZ1001">
        <v>255</v>
      </c>
    </row>
    <row r="1002" spans="75:78" x14ac:dyDescent="0.35">
      <c r="BW1002" s="11">
        <v>1.9640000000000002E-5</v>
      </c>
      <c r="BX1002">
        <v>255</v>
      </c>
      <c r="BY1002">
        <v>255</v>
      </c>
      <c r="BZ1002">
        <v>255</v>
      </c>
    </row>
    <row r="1003" spans="75:78" x14ac:dyDescent="0.35">
      <c r="BW1003" s="11">
        <v>1.178E-4</v>
      </c>
      <c r="BX1003">
        <v>255</v>
      </c>
      <c r="BY1003">
        <v>255</v>
      </c>
      <c r="BZ1003">
        <v>255</v>
      </c>
    </row>
    <row r="1004" spans="75:78" x14ac:dyDescent="0.35">
      <c r="BW1004">
        <v>2.5000000000000001E-2</v>
      </c>
      <c r="BX1004">
        <v>253.57499999999999</v>
      </c>
      <c r="BY1004">
        <v>0</v>
      </c>
      <c r="BZ1004">
        <v>255</v>
      </c>
    </row>
    <row r="1005" spans="75:78" x14ac:dyDescent="0.35">
      <c r="BW1005">
        <v>6.8000000000000005E-2</v>
      </c>
      <c r="BX1005">
        <v>244.51599999999999</v>
      </c>
      <c r="BY1005">
        <v>0</v>
      </c>
      <c r="BZ1005">
        <v>255</v>
      </c>
    </row>
    <row r="1006" spans="75:78" x14ac:dyDescent="0.35">
      <c r="BW1006" s="11">
        <v>1.9640000000000002E-5</v>
      </c>
      <c r="BX1006">
        <v>255</v>
      </c>
      <c r="BY1006">
        <v>255</v>
      </c>
      <c r="BZ1006">
        <v>255</v>
      </c>
    </row>
    <row r="1007" spans="75:78" x14ac:dyDescent="0.35">
      <c r="BW1007" s="11">
        <v>1.9640000000000002E-5</v>
      </c>
      <c r="BX1007">
        <v>255</v>
      </c>
      <c r="BY1007">
        <v>255</v>
      </c>
      <c r="BZ1007">
        <v>255</v>
      </c>
    </row>
    <row r="1008" spans="75:78" x14ac:dyDescent="0.35">
      <c r="BW1008">
        <v>1E-3</v>
      </c>
      <c r="BX1008">
        <v>245.19200000000001</v>
      </c>
      <c r="BY1008">
        <v>0</v>
      </c>
      <c r="BZ1008">
        <v>255</v>
      </c>
    </row>
    <row r="1009" spans="75:78" x14ac:dyDescent="0.35">
      <c r="BW1009" s="11">
        <v>3.9270000000000002E-5</v>
      </c>
      <c r="BX1009">
        <v>255</v>
      </c>
      <c r="BY1009">
        <v>255</v>
      </c>
      <c r="BZ1009">
        <v>255</v>
      </c>
    </row>
    <row r="1010" spans="75:78" x14ac:dyDescent="0.35">
      <c r="BW1010" s="11">
        <v>1.9640000000000002E-5</v>
      </c>
      <c r="BX1010">
        <v>255</v>
      </c>
      <c r="BY1010">
        <v>255</v>
      </c>
      <c r="BZ1010">
        <v>255</v>
      </c>
    </row>
    <row r="1011" spans="75:78" x14ac:dyDescent="0.35">
      <c r="BW1011" s="11">
        <v>1.9640000000000002E-5</v>
      </c>
      <c r="BX1011">
        <v>255</v>
      </c>
      <c r="BY1011">
        <v>255</v>
      </c>
      <c r="BZ1011">
        <v>255</v>
      </c>
    </row>
    <row r="1012" spans="75:78" x14ac:dyDescent="0.35">
      <c r="BW1012" s="11">
        <v>1.9640000000000002E-5</v>
      </c>
      <c r="BX1012">
        <v>255</v>
      </c>
      <c r="BY1012">
        <v>255</v>
      </c>
      <c r="BZ1012">
        <v>255</v>
      </c>
    </row>
    <row r="1013" spans="75:78" x14ac:dyDescent="0.35">
      <c r="BW1013" s="11">
        <v>7.8549999999999998E-5</v>
      </c>
      <c r="BX1013">
        <v>255</v>
      </c>
      <c r="BY1013">
        <v>255</v>
      </c>
      <c r="BZ1013">
        <v>255</v>
      </c>
    </row>
    <row r="1014" spans="75:78" x14ac:dyDescent="0.35">
      <c r="BW1014" s="11">
        <v>1.3750000000000001E-4</v>
      </c>
      <c r="BX1014">
        <v>255</v>
      </c>
      <c r="BY1014">
        <v>255</v>
      </c>
      <c r="BZ1014">
        <v>255</v>
      </c>
    </row>
    <row r="1015" spans="75:78" x14ac:dyDescent="0.35">
      <c r="BW1015" s="11">
        <v>3.9270000000000002E-5</v>
      </c>
      <c r="BX1015">
        <v>255</v>
      </c>
      <c r="BY1015">
        <v>255</v>
      </c>
      <c r="BZ1015">
        <v>255</v>
      </c>
    </row>
    <row r="1016" spans="75:78" x14ac:dyDescent="0.35">
      <c r="BW1016" s="11">
        <v>3.9270000000000002E-5</v>
      </c>
      <c r="BX1016">
        <v>255</v>
      </c>
      <c r="BY1016">
        <v>255</v>
      </c>
      <c r="BZ1016">
        <v>255</v>
      </c>
    </row>
    <row r="1017" spans="75:78" x14ac:dyDescent="0.35">
      <c r="BW1017" s="11">
        <v>5.8909999999999997E-5</v>
      </c>
      <c r="BX1017">
        <v>255</v>
      </c>
      <c r="BY1017">
        <v>255</v>
      </c>
      <c r="BZ1017">
        <v>255</v>
      </c>
    </row>
    <row r="1018" spans="75:78" x14ac:dyDescent="0.35">
      <c r="BW1018" s="11">
        <v>1.9640000000000002E-5</v>
      </c>
      <c r="BX1018">
        <v>255</v>
      </c>
      <c r="BY1018">
        <v>255</v>
      </c>
      <c r="BZ1018">
        <v>255</v>
      </c>
    </row>
    <row r="1019" spans="75:78" x14ac:dyDescent="0.35">
      <c r="BW1019" s="11">
        <v>6.4800000000000003E-4</v>
      </c>
      <c r="BX1019">
        <v>255</v>
      </c>
      <c r="BY1019">
        <v>255</v>
      </c>
      <c r="BZ1019">
        <v>255</v>
      </c>
    </row>
    <row r="1020" spans="75:78" x14ac:dyDescent="0.35">
      <c r="BW1020" s="11">
        <v>9.8179999999999999E-5</v>
      </c>
      <c r="BX1020">
        <v>255</v>
      </c>
      <c r="BY1020">
        <v>255</v>
      </c>
      <c r="BZ1020">
        <v>255</v>
      </c>
    </row>
    <row r="1021" spans="75:78" x14ac:dyDescent="0.35">
      <c r="BW1021">
        <v>2E-3</v>
      </c>
      <c r="BX1021">
        <v>255</v>
      </c>
      <c r="BY1021">
        <v>255</v>
      </c>
      <c r="BZ1021">
        <v>255</v>
      </c>
    </row>
    <row r="1022" spans="75:78" x14ac:dyDescent="0.35">
      <c r="BW1022" s="11">
        <v>1.9640000000000002E-5</v>
      </c>
      <c r="BX1022">
        <v>255</v>
      </c>
      <c r="BY1022">
        <v>255</v>
      </c>
      <c r="BZ1022">
        <v>255</v>
      </c>
    </row>
    <row r="1023" spans="75:78" x14ac:dyDescent="0.35">
      <c r="BW1023" s="11">
        <v>1.9640000000000002E-5</v>
      </c>
      <c r="BX1023">
        <v>255</v>
      </c>
      <c r="BY1023">
        <v>255</v>
      </c>
      <c r="BZ1023">
        <v>255</v>
      </c>
    </row>
    <row r="1024" spans="75:78" x14ac:dyDescent="0.35">
      <c r="BW1024" s="11">
        <v>3.9270000000000002E-5</v>
      </c>
      <c r="BX1024">
        <v>255</v>
      </c>
      <c r="BY1024">
        <v>255</v>
      </c>
      <c r="BZ1024">
        <v>255</v>
      </c>
    </row>
    <row r="1025" spans="75:78" x14ac:dyDescent="0.35">
      <c r="BW1025" s="11">
        <v>1.9640000000000002E-5</v>
      </c>
      <c r="BX1025">
        <v>255</v>
      </c>
      <c r="BY1025">
        <v>255</v>
      </c>
      <c r="BZ1025">
        <v>255</v>
      </c>
    </row>
    <row r="1026" spans="75:78" x14ac:dyDescent="0.35">
      <c r="BW1026" s="11">
        <v>1.9640000000000002E-5</v>
      </c>
      <c r="BX1026">
        <v>255</v>
      </c>
      <c r="BY1026">
        <v>255</v>
      </c>
      <c r="BZ1026">
        <v>255</v>
      </c>
    </row>
    <row r="1027" spans="75:78" x14ac:dyDescent="0.35">
      <c r="BW1027" s="11">
        <v>1.9640000000000002E-5</v>
      </c>
      <c r="BX1027">
        <v>255</v>
      </c>
      <c r="BY1027">
        <v>255</v>
      </c>
      <c r="BZ1027">
        <v>255</v>
      </c>
    </row>
    <row r="1028" spans="75:78" x14ac:dyDescent="0.35">
      <c r="BW1028" s="11">
        <v>8.2470000000000004E-4</v>
      </c>
      <c r="BX1028">
        <v>248.929</v>
      </c>
      <c r="BY1028">
        <v>0</v>
      </c>
      <c r="BZ1028">
        <v>255</v>
      </c>
    </row>
    <row r="1029" spans="75:78" x14ac:dyDescent="0.35">
      <c r="BW1029" s="11">
        <v>1.9640000000000002E-5</v>
      </c>
      <c r="BX1029">
        <v>255</v>
      </c>
      <c r="BY1029">
        <v>255</v>
      </c>
      <c r="BZ1029">
        <v>255</v>
      </c>
    </row>
    <row r="1030" spans="75:78" x14ac:dyDescent="0.35">
      <c r="BW1030" s="11">
        <v>1.178E-4</v>
      </c>
      <c r="BX1030">
        <v>255</v>
      </c>
      <c r="BY1030">
        <v>255</v>
      </c>
      <c r="BZ1030">
        <v>255</v>
      </c>
    </row>
    <row r="1031" spans="75:78" x14ac:dyDescent="0.35">
      <c r="BW1031" s="11">
        <v>1.9640000000000002E-5</v>
      </c>
      <c r="BX1031">
        <v>255</v>
      </c>
      <c r="BY1031">
        <v>255</v>
      </c>
      <c r="BZ1031">
        <v>255</v>
      </c>
    </row>
    <row r="1032" spans="75:78" x14ac:dyDescent="0.35">
      <c r="BW1032" s="11">
        <v>1.9640000000000002E-5</v>
      </c>
      <c r="BX1032">
        <v>255</v>
      </c>
      <c r="BY1032">
        <v>255</v>
      </c>
      <c r="BZ1032">
        <v>255</v>
      </c>
    </row>
    <row r="1033" spans="75:78" x14ac:dyDescent="0.35">
      <c r="BW1033" s="11">
        <v>9.8179999999999999E-5</v>
      </c>
      <c r="BX1033">
        <v>255</v>
      </c>
      <c r="BY1033">
        <v>255</v>
      </c>
      <c r="BZ1033">
        <v>255</v>
      </c>
    </row>
    <row r="1034" spans="75:78" x14ac:dyDescent="0.35">
      <c r="BW1034" s="11">
        <v>1.9640000000000002E-5</v>
      </c>
      <c r="BX1034">
        <v>255</v>
      </c>
      <c r="BY1034">
        <v>255</v>
      </c>
      <c r="BZ1034">
        <v>255</v>
      </c>
    </row>
    <row r="1035" spans="75:78" x14ac:dyDescent="0.35">
      <c r="BW1035" s="11">
        <v>1.9640000000000002E-5</v>
      </c>
      <c r="BX1035">
        <v>255</v>
      </c>
      <c r="BY1035">
        <v>255</v>
      </c>
      <c r="BZ1035">
        <v>255</v>
      </c>
    </row>
    <row r="1036" spans="75:78" x14ac:dyDescent="0.35">
      <c r="BW1036" s="11">
        <v>2.5530000000000003E-4</v>
      </c>
      <c r="BX1036">
        <v>255</v>
      </c>
      <c r="BY1036">
        <v>255</v>
      </c>
      <c r="BZ1036">
        <v>255</v>
      </c>
    </row>
    <row r="1037" spans="75:78" x14ac:dyDescent="0.35">
      <c r="BW1037" s="11">
        <v>7.8549999999999998E-5</v>
      </c>
      <c r="BX1037">
        <v>255</v>
      </c>
      <c r="BY1037">
        <v>255</v>
      </c>
      <c r="BZ1037">
        <v>255</v>
      </c>
    </row>
    <row r="1038" spans="75:78" x14ac:dyDescent="0.35">
      <c r="BW1038" s="11">
        <v>1.9640000000000002E-5</v>
      </c>
      <c r="BX1038">
        <v>255</v>
      </c>
      <c r="BY1038">
        <v>255</v>
      </c>
      <c r="BZ1038">
        <v>255</v>
      </c>
    </row>
    <row r="1039" spans="75:78" x14ac:dyDescent="0.35">
      <c r="BW1039" s="11">
        <v>7.4620000000000003E-4</v>
      </c>
      <c r="BX1039">
        <v>255</v>
      </c>
      <c r="BY1039">
        <v>255</v>
      </c>
      <c r="BZ1039">
        <v>255</v>
      </c>
    </row>
    <row r="1040" spans="75:78" x14ac:dyDescent="0.35">
      <c r="BW1040" s="11">
        <v>5.8909999999999997E-5</v>
      </c>
      <c r="BX1040">
        <v>255</v>
      </c>
      <c r="BY1040">
        <v>255</v>
      </c>
      <c r="BZ1040">
        <v>255</v>
      </c>
    </row>
    <row r="1041" spans="75:78" x14ac:dyDescent="0.35">
      <c r="BW1041" s="11">
        <v>9.4260000000000004E-4</v>
      </c>
      <c r="BX1041">
        <v>255</v>
      </c>
      <c r="BY1041">
        <v>255</v>
      </c>
      <c r="BZ1041">
        <v>255</v>
      </c>
    </row>
    <row r="1042" spans="75:78" x14ac:dyDescent="0.35">
      <c r="BW1042" s="11">
        <v>1.9640000000000002E-5</v>
      </c>
      <c r="BX1042">
        <v>255</v>
      </c>
      <c r="BY1042">
        <v>255</v>
      </c>
      <c r="BZ1042">
        <v>255</v>
      </c>
    </row>
    <row r="1043" spans="75:78" x14ac:dyDescent="0.35">
      <c r="BW1043" s="11">
        <v>3.9270000000000002E-5</v>
      </c>
      <c r="BX1043">
        <v>255</v>
      </c>
      <c r="BY1043">
        <v>255</v>
      </c>
      <c r="BZ1043">
        <v>255</v>
      </c>
    </row>
    <row r="1044" spans="75:78" x14ac:dyDescent="0.35">
      <c r="BW1044" s="11">
        <v>1.9640000000000002E-5</v>
      </c>
      <c r="BX1044">
        <v>255</v>
      </c>
      <c r="BY1044">
        <v>255</v>
      </c>
      <c r="BZ1044">
        <v>255</v>
      </c>
    </row>
    <row r="1045" spans="75:78" x14ac:dyDescent="0.35">
      <c r="BW1045" s="11">
        <v>3.9270000000000002E-5</v>
      </c>
      <c r="BX1045">
        <v>255</v>
      </c>
      <c r="BY1045">
        <v>255</v>
      </c>
      <c r="BZ1045">
        <v>255</v>
      </c>
    </row>
    <row r="1046" spans="75:78" x14ac:dyDescent="0.35">
      <c r="BW1046" s="11">
        <v>5.8909999999999997E-5</v>
      </c>
      <c r="BX1046">
        <v>255</v>
      </c>
      <c r="BY1046">
        <v>255</v>
      </c>
      <c r="BZ1046">
        <v>255</v>
      </c>
    </row>
    <row r="1047" spans="75:78" x14ac:dyDescent="0.35">
      <c r="BW1047" s="11">
        <v>1.9640000000000002E-5</v>
      </c>
      <c r="BX1047">
        <v>255</v>
      </c>
      <c r="BY1047">
        <v>255</v>
      </c>
      <c r="BZ1047">
        <v>255</v>
      </c>
    </row>
    <row r="1048" spans="75:78" x14ac:dyDescent="0.35">
      <c r="BW1048" s="11">
        <v>3.9270000000000002E-5</v>
      </c>
      <c r="BX1048">
        <v>255</v>
      </c>
      <c r="BY1048">
        <v>255</v>
      </c>
      <c r="BZ1048">
        <v>255</v>
      </c>
    </row>
    <row r="1049" spans="75:78" x14ac:dyDescent="0.35">
      <c r="BW1049">
        <v>1E-3</v>
      </c>
      <c r="BX1049">
        <v>208.02600000000001</v>
      </c>
      <c r="BY1049">
        <v>0</v>
      </c>
      <c r="BZ1049">
        <v>255</v>
      </c>
    </row>
    <row r="1050" spans="75:78" x14ac:dyDescent="0.35">
      <c r="BW1050" s="11">
        <v>1.9640000000000002E-5</v>
      </c>
      <c r="BX1050">
        <v>255</v>
      </c>
      <c r="BY1050">
        <v>255</v>
      </c>
      <c r="BZ1050">
        <v>255</v>
      </c>
    </row>
    <row r="1051" spans="75:78" x14ac:dyDescent="0.35">
      <c r="BW1051">
        <v>2E-3</v>
      </c>
      <c r="BX1051">
        <v>230</v>
      </c>
      <c r="BY1051">
        <v>0</v>
      </c>
      <c r="BZ1051">
        <v>255</v>
      </c>
    </row>
    <row r="1052" spans="75:78" x14ac:dyDescent="0.35">
      <c r="BW1052" s="11">
        <v>1.9640000000000002E-5</v>
      </c>
      <c r="BX1052">
        <v>255</v>
      </c>
      <c r="BY1052">
        <v>255</v>
      </c>
      <c r="BZ1052">
        <v>255</v>
      </c>
    </row>
    <row r="1053" spans="75:78" x14ac:dyDescent="0.35">
      <c r="BW1053" s="11">
        <v>1.9640000000000002E-5</v>
      </c>
      <c r="BX1053">
        <v>255</v>
      </c>
      <c r="BY1053">
        <v>255</v>
      </c>
      <c r="BZ1053">
        <v>255</v>
      </c>
    </row>
    <row r="1054" spans="75:78" x14ac:dyDescent="0.35">
      <c r="BW1054">
        <v>2E-3</v>
      </c>
      <c r="BX1054">
        <v>237.614</v>
      </c>
      <c r="BY1054">
        <v>0</v>
      </c>
      <c r="BZ1054">
        <v>255</v>
      </c>
    </row>
    <row r="1055" spans="75:78" x14ac:dyDescent="0.35">
      <c r="BW1055" s="11">
        <v>3.9270000000000002E-5</v>
      </c>
      <c r="BX1055">
        <v>255</v>
      </c>
      <c r="BY1055">
        <v>255</v>
      </c>
      <c r="BZ1055">
        <v>255</v>
      </c>
    </row>
    <row r="1056" spans="75:78" x14ac:dyDescent="0.35">
      <c r="BW1056" s="11">
        <v>3.1419999999999999E-4</v>
      </c>
      <c r="BX1056">
        <v>255</v>
      </c>
      <c r="BY1056">
        <v>255</v>
      </c>
      <c r="BZ1056">
        <v>255</v>
      </c>
    </row>
    <row r="1057" spans="75:78" x14ac:dyDescent="0.35">
      <c r="BW1057" s="11">
        <v>7.8549999999999998E-5</v>
      </c>
      <c r="BX1057">
        <v>255</v>
      </c>
      <c r="BY1057">
        <v>255</v>
      </c>
      <c r="BZ1057">
        <v>255</v>
      </c>
    </row>
    <row r="1058" spans="75:78" x14ac:dyDescent="0.35">
      <c r="BW1058" s="11">
        <v>1.9640000000000002E-5</v>
      </c>
      <c r="BX1058">
        <v>255</v>
      </c>
      <c r="BY1058">
        <v>255</v>
      </c>
      <c r="BZ1058">
        <v>255</v>
      </c>
    </row>
    <row r="1059" spans="75:78" x14ac:dyDescent="0.35">
      <c r="BW1059" s="11">
        <v>1.9640000000000002E-5</v>
      </c>
      <c r="BX1059">
        <v>255</v>
      </c>
      <c r="BY1059">
        <v>255</v>
      </c>
      <c r="BZ1059">
        <v>255</v>
      </c>
    </row>
    <row r="1060" spans="75:78" x14ac:dyDescent="0.35">
      <c r="BW1060" s="11">
        <v>1.9640000000000002E-5</v>
      </c>
      <c r="BX1060">
        <v>255</v>
      </c>
      <c r="BY1060">
        <v>255</v>
      </c>
      <c r="BZ1060">
        <v>255</v>
      </c>
    </row>
    <row r="1061" spans="75:78" x14ac:dyDescent="0.35">
      <c r="BW1061" s="11">
        <v>5.8909999999999997E-5</v>
      </c>
      <c r="BX1061">
        <v>255</v>
      </c>
      <c r="BY1061">
        <v>255</v>
      </c>
      <c r="BZ1061">
        <v>255</v>
      </c>
    </row>
    <row r="1062" spans="75:78" x14ac:dyDescent="0.35">
      <c r="BW1062" s="11">
        <v>1.9640000000000002E-5</v>
      </c>
      <c r="BX1062">
        <v>255</v>
      </c>
      <c r="BY1062">
        <v>255</v>
      </c>
      <c r="BZ1062">
        <v>255</v>
      </c>
    </row>
    <row r="1063" spans="75:78" x14ac:dyDescent="0.35">
      <c r="BW1063" s="11">
        <v>3.9270000000000002E-5</v>
      </c>
      <c r="BX1063">
        <v>255</v>
      </c>
      <c r="BY1063">
        <v>255</v>
      </c>
      <c r="BZ1063">
        <v>255</v>
      </c>
    </row>
    <row r="1064" spans="75:78" x14ac:dyDescent="0.35">
      <c r="BW1064" s="11">
        <v>3.9270000000000002E-5</v>
      </c>
      <c r="BX1064">
        <v>255</v>
      </c>
      <c r="BY1064">
        <v>255</v>
      </c>
      <c r="BZ1064">
        <v>255</v>
      </c>
    </row>
    <row r="1065" spans="75:78" x14ac:dyDescent="0.35">
      <c r="BW1065" s="11">
        <v>1.9640000000000002E-5</v>
      </c>
      <c r="BX1065">
        <v>255</v>
      </c>
      <c r="BY1065">
        <v>255</v>
      </c>
      <c r="BZ1065">
        <v>255</v>
      </c>
    </row>
    <row r="1066" spans="75:78" x14ac:dyDescent="0.35">
      <c r="BW1066" s="11">
        <v>3.7310000000000002E-4</v>
      </c>
      <c r="BX1066">
        <v>255</v>
      </c>
      <c r="BY1066">
        <v>255</v>
      </c>
      <c r="BZ1066">
        <v>255</v>
      </c>
    </row>
    <row r="1067" spans="75:78" x14ac:dyDescent="0.35">
      <c r="BW1067" s="11">
        <v>1.9640000000000002E-5</v>
      </c>
      <c r="BX1067">
        <v>255</v>
      </c>
      <c r="BY1067">
        <v>255</v>
      </c>
      <c r="BZ1067">
        <v>255</v>
      </c>
    </row>
    <row r="1068" spans="75:78" x14ac:dyDescent="0.35">
      <c r="BW1068" s="11">
        <v>1.9640000000000002E-5</v>
      </c>
      <c r="BX1068">
        <v>255</v>
      </c>
      <c r="BY1068">
        <v>255</v>
      </c>
      <c r="BZ1068">
        <v>255</v>
      </c>
    </row>
    <row r="1069" spans="75:78" x14ac:dyDescent="0.35">
      <c r="BW1069" s="11">
        <v>1.9640000000000002E-5</v>
      </c>
      <c r="BX1069">
        <v>255</v>
      </c>
      <c r="BY1069">
        <v>255</v>
      </c>
      <c r="BZ1069">
        <v>255</v>
      </c>
    </row>
    <row r="1070" spans="75:78" x14ac:dyDescent="0.35">
      <c r="BW1070" s="11">
        <v>1.9640000000000002E-5</v>
      </c>
      <c r="BX1070">
        <v>255</v>
      </c>
      <c r="BY1070">
        <v>255</v>
      </c>
      <c r="BZ1070">
        <v>255</v>
      </c>
    </row>
    <row r="1071" spans="75:78" x14ac:dyDescent="0.35">
      <c r="BW1071" s="11">
        <v>3.9270000000000002E-5</v>
      </c>
      <c r="BX1071">
        <v>255</v>
      </c>
      <c r="BY1071">
        <v>255</v>
      </c>
      <c r="BZ1071">
        <v>255</v>
      </c>
    </row>
    <row r="1072" spans="75:78" x14ac:dyDescent="0.35">
      <c r="BW1072" s="11">
        <v>1.9640000000000002E-5</v>
      </c>
      <c r="BX1072">
        <v>255</v>
      </c>
      <c r="BY1072">
        <v>255</v>
      </c>
      <c r="BZ1072">
        <v>255</v>
      </c>
    </row>
    <row r="1073" spans="75:78" x14ac:dyDescent="0.35">
      <c r="BW1073" s="11">
        <v>1.9640000000000002E-5</v>
      </c>
      <c r="BX1073">
        <v>255</v>
      </c>
      <c r="BY1073">
        <v>255</v>
      </c>
      <c r="BZ1073">
        <v>255</v>
      </c>
    </row>
    <row r="1074" spans="75:78" x14ac:dyDescent="0.35">
      <c r="BW1074" s="11">
        <v>1.9640000000000002E-5</v>
      </c>
      <c r="BX1074">
        <v>255</v>
      </c>
      <c r="BY1074">
        <v>255</v>
      </c>
      <c r="BZ1074">
        <v>255</v>
      </c>
    </row>
    <row r="1075" spans="75:78" x14ac:dyDescent="0.35">
      <c r="BW1075" s="11">
        <v>1.9640000000000002E-5</v>
      </c>
      <c r="BX1075">
        <v>255</v>
      </c>
      <c r="BY1075">
        <v>255</v>
      </c>
      <c r="BZ1075">
        <v>255</v>
      </c>
    </row>
    <row r="1076" spans="75:78" x14ac:dyDescent="0.35">
      <c r="BW1076" s="11">
        <v>1.9640000000000002E-5</v>
      </c>
      <c r="BX1076">
        <v>255</v>
      </c>
      <c r="BY1076">
        <v>255</v>
      </c>
      <c r="BZ1076">
        <v>255</v>
      </c>
    </row>
    <row r="1077" spans="75:78" x14ac:dyDescent="0.35">
      <c r="BW1077" s="11">
        <v>1.9640000000000002E-5</v>
      </c>
      <c r="BX1077">
        <v>255</v>
      </c>
      <c r="BY1077">
        <v>255</v>
      </c>
      <c r="BZ1077">
        <v>255</v>
      </c>
    </row>
    <row r="1078" spans="75:78" x14ac:dyDescent="0.35">
      <c r="BW1078">
        <v>1.0999999999999999E-2</v>
      </c>
      <c r="BX1078">
        <v>240.30699999999999</v>
      </c>
      <c r="BY1078">
        <v>0</v>
      </c>
      <c r="BZ1078">
        <v>255</v>
      </c>
    </row>
    <row r="1079" spans="75:78" x14ac:dyDescent="0.35">
      <c r="BW1079" s="11">
        <v>7.8549999999999998E-5</v>
      </c>
      <c r="BX1079">
        <v>255</v>
      </c>
      <c r="BY1079">
        <v>255</v>
      </c>
      <c r="BZ1079">
        <v>255</v>
      </c>
    </row>
    <row r="1080" spans="75:78" x14ac:dyDescent="0.35">
      <c r="BW1080" s="11">
        <v>7.8549999999999998E-5</v>
      </c>
      <c r="BX1080">
        <v>255</v>
      </c>
      <c r="BY1080">
        <v>255</v>
      </c>
      <c r="BZ1080">
        <v>255</v>
      </c>
    </row>
    <row r="1081" spans="75:78" x14ac:dyDescent="0.35">
      <c r="BW1081" s="11">
        <v>3.9270000000000002E-5</v>
      </c>
      <c r="BX1081">
        <v>255</v>
      </c>
      <c r="BY1081">
        <v>255</v>
      </c>
      <c r="BZ1081">
        <v>255</v>
      </c>
    </row>
    <row r="1082" spans="75:78" x14ac:dyDescent="0.35">
      <c r="BW1082" s="11">
        <v>3.927E-4</v>
      </c>
      <c r="BX1082">
        <v>229.5</v>
      </c>
      <c r="BY1082">
        <v>0</v>
      </c>
      <c r="BZ1082">
        <v>255</v>
      </c>
    </row>
    <row r="1083" spans="75:78" x14ac:dyDescent="0.35">
      <c r="BW1083">
        <v>4.0000000000000001E-3</v>
      </c>
      <c r="BX1083">
        <v>255</v>
      </c>
      <c r="BY1083">
        <v>255</v>
      </c>
      <c r="BZ1083">
        <v>255</v>
      </c>
    </row>
    <row r="1084" spans="75:78" x14ac:dyDescent="0.35">
      <c r="BW1084" s="11">
        <v>1.9640000000000002E-5</v>
      </c>
      <c r="BX1084">
        <v>255</v>
      </c>
      <c r="BY1084">
        <v>255</v>
      </c>
      <c r="BZ1084">
        <v>255</v>
      </c>
    </row>
    <row r="1085" spans="75:78" x14ac:dyDescent="0.35">
      <c r="BW1085" s="11">
        <v>1.9640000000000002E-5</v>
      </c>
      <c r="BX1085">
        <v>255</v>
      </c>
      <c r="BY1085">
        <v>255</v>
      </c>
      <c r="BZ1085">
        <v>255</v>
      </c>
    </row>
    <row r="1086" spans="75:78" x14ac:dyDescent="0.35">
      <c r="BW1086" s="11">
        <v>1.9640000000000002E-5</v>
      </c>
      <c r="BX1086">
        <v>255</v>
      </c>
      <c r="BY1086">
        <v>255</v>
      </c>
      <c r="BZ1086">
        <v>255</v>
      </c>
    </row>
    <row r="1087" spans="75:78" x14ac:dyDescent="0.35">
      <c r="BW1087" s="11">
        <v>1.9640000000000002E-5</v>
      </c>
      <c r="BX1087">
        <v>255</v>
      </c>
      <c r="BY1087">
        <v>255</v>
      </c>
      <c r="BZ1087">
        <v>255</v>
      </c>
    </row>
    <row r="1088" spans="75:78" x14ac:dyDescent="0.35">
      <c r="BW1088" s="11">
        <v>5.8909999999999997E-5</v>
      </c>
      <c r="BX1088">
        <v>255</v>
      </c>
      <c r="BY1088">
        <v>255</v>
      </c>
      <c r="BZ1088">
        <v>255</v>
      </c>
    </row>
    <row r="1089" spans="75:78" x14ac:dyDescent="0.35">
      <c r="BW1089" s="11">
        <v>7.8549999999999998E-5</v>
      </c>
      <c r="BX1089">
        <v>255</v>
      </c>
      <c r="BY1089">
        <v>255</v>
      </c>
      <c r="BZ1089">
        <v>255</v>
      </c>
    </row>
    <row r="1090" spans="75:78" x14ac:dyDescent="0.35">
      <c r="BW1090" s="11">
        <v>1.9640000000000002E-5</v>
      </c>
      <c r="BX1090">
        <v>255</v>
      </c>
      <c r="BY1090">
        <v>255</v>
      </c>
      <c r="BZ1090">
        <v>255</v>
      </c>
    </row>
    <row r="1091" spans="75:78" x14ac:dyDescent="0.35">
      <c r="BW1091" s="11">
        <v>1.9640000000000002E-5</v>
      </c>
      <c r="BX1091">
        <v>255</v>
      </c>
      <c r="BY1091">
        <v>255</v>
      </c>
      <c r="BZ1091">
        <v>255</v>
      </c>
    </row>
    <row r="1092" spans="75:78" x14ac:dyDescent="0.35">
      <c r="BW1092" s="11">
        <v>8.4440000000000003E-4</v>
      </c>
      <c r="BX1092">
        <v>237.209</v>
      </c>
      <c r="BY1092">
        <v>0</v>
      </c>
      <c r="BZ1092">
        <v>255</v>
      </c>
    </row>
    <row r="1093" spans="75:78" x14ac:dyDescent="0.35">
      <c r="BW1093">
        <v>3.0000000000000001E-3</v>
      </c>
      <c r="BX1093">
        <v>250.446</v>
      </c>
      <c r="BY1093">
        <v>0</v>
      </c>
      <c r="BZ1093">
        <v>255</v>
      </c>
    </row>
    <row r="1094" spans="75:78" x14ac:dyDescent="0.35">
      <c r="BW1094" s="11">
        <v>1.178E-4</v>
      </c>
      <c r="BX1094">
        <v>255</v>
      </c>
      <c r="BY1094">
        <v>255</v>
      </c>
      <c r="BZ1094">
        <v>255</v>
      </c>
    </row>
    <row r="1095" spans="75:78" x14ac:dyDescent="0.35">
      <c r="BW1095" s="11">
        <v>4.3199999999999998E-4</v>
      </c>
      <c r="BX1095">
        <v>255</v>
      </c>
      <c r="BY1095">
        <v>255</v>
      </c>
      <c r="BZ1095">
        <v>255</v>
      </c>
    </row>
    <row r="1096" spans="75:78" x14ac:dyDescent="0.35">
      <c r="BW1096" s="11">
        <v>1.9640000000000002E-5</v>
      </c>
      <c r="BX1096">
        <v>255</v>
      </c>
      <c r="BY1096">
        <v>255</v>
      </c>
      <c r="BZ1096">
        <v>255</v>
      </c>
    </row>
    <row r="1097" spans="75:78" x14ac:dyDescent="0.35">
      <c r="BW1097" s="11">
        <v>1.9640000000000002E-5</v>
      </c>
      <c r="BX1097">
        <v>255</v>
      </c>
      <c r="BY1097">
        <v>255</v>
      </c>
      <c r="BZ1097">
        <v>255</v>
      </c>
    </row>
    <row r="1098" spans="75:78" x14ac:dyDescent="0.35">
      <c r="BW1098" s="11">
        <v>5.8909999999999997E-5</v>
      </c>
      <c r="BX1098">
        <v>255</v>
      </c>
      <c r="BY1098">
        <v>255</v>
      </c>
      <c r="BZ1098">
        <v>255</v>
      </c>
    </row>
    <row r="1099" spans="75:78" x14ac:dyDescent="0.35">
      <c r="BW1099" s="11">
        <v>3.9270000000000002E-5</v>
      </c>
      <c r="BX1099">
        <v>255</v>
      </c>
      <c r="BY1099">
        <v>255</v>
      </c>
      <c r="BZ1099">
        <v>255</v>
      </c>
    </row>
    <row r="1100" spans="75:78" x14ac:dyDescent="0.35">
      <c r="BW1100" s="11">
        <v>1.9640000000000002E-5</v>
      </c>
      <c r="BX1100">
        <v>255</v>
      </c>
      <c r="BY1100">
        <v>255</v>
      </c>
      <c r="BZ1100">
        <v>255</v>
      </c>
    </row>
    <row r="1101" spans="75:78" x14ac:dyDescent="0.35">
      <c r="BW1101" s="11">
        <v>7.8549999999999998E-5</v>
      </c>
      <c r="BX1101">
        <v>255</v>
      </c>
      <c r="BY1101">
        <v>255</v>
      </c>
      <c r="BZ1101">
        <v>255</v>
      </c>
    </row>
    <row r="1102" spans="75:78" x14ac:dyDescent="0.35">
      <c r="BW1102" s="11">
        <v>1.964E-4</v>
      </c>
      <c r="BX1102">
        <v>255</v>
      </c>
      <c r="BY1102">
        <v>255</v>
      </c>
      <c r="BZ1102">
        <v>255</v>
      </c>
    </row>
    <row r="1103" spans="75:78" x14ac:dyDescent="0.35">
      <c r="BW1103" s="11">
        <v>1.9640000000000002E-5</v>
      </c>
      <c r="BX1103">
        <v>255</v>
      </c>
      <c r="BY1103">
        <v>255</v>
      </c>
      <c r="BZ1103">
        <v>255</v>
      </c>
    </row>
    <row r="1104" spans="75:78" x14ac:dyDescent="0.35">
      <c r="BW1104" s="11">
        <v>3.1419999999999999E-4</v>
      </c>
      <c r="BX1104">
        <v>255</v>
      </c>
      <c r="BY1104">
        <v>255</v>
      </c>
      <c r="BZ1104">
        <v>255</v>
      </c>
    </row>
    <row r="1105" spans="75:78" x14ac:dyDescent="0.35">
      <c r="BW1105" s="11">
        <v>1.7670000000000001E-4</v>
      </c>
      <c r="BX1105">
        <v>255</v>
      </c>
      <c r="BY1105">
        <v>255</v>
      </c>
      <c r="BZ1105">
        <v>255</v>
      </c>
    </row>
    <row r="1106" spans="75:78" x14ac:dyDescent="0.35">
      <c r="BW1106" s="11">
        <v>1.9640000000000002E-5</v>
      </c>
      <c r="BX1106">
        <v>255</v>
      </c>
      <c r="BY1106">
        <v>255</v>
      </c>
      <c r="BZ1106">
        <v>255</v>
      </c>
    </row>
    <row r="1107" spans="75:78" x14ac:dyDescent="0.35">
      <c r="BW1107" s="11">
        <v>1.9640000000000002E-5</v>
      </c>
      <c r="BX1107">
        <v>255</v>
      </c>
      <c r="BY1107">
        <v>255</v>
      </c>
      <c r="BZ1107">
        <v>255</v>
      </c>
    </row>
    <row r="1108" spans="75:78" x14ac:dyDescent="0.35">
      <c r="BW1108" s="11">
        <v>1.9640000000000002E-5</v>
      </c>
      <c r="BX1108">
        <v>255</v>
      </c>
      <c r="BY1108">
        <v>255</v>
      </c>
      <c r="BZ1108">
        <v>255</v>
      </c>
    </row>
    <row r="1109" spans="75:78" x14ac:dyDescent="0.35">
      <c r="BW1109" s="11">
        <v>1.9640000000000002E-5</v>
      </c>
      <c r="BX1109">
        <v>255</v>
      </c>
      <c r="BY1109">
        <v>255</v>
      </c>
      <c r="BZ1109">
        <v>255</v>
      </c>
    </row>
    <row r="1110" spans="75:78" x14ac:dyDescent="0.35">
      <c r="BW1110" s="11">
        <v>3.9270000000000002E-5</v>
      </c>
      <c r="BX1110">
        <v>255</v>
      </c>
      <c r="BY1110">
        <v>255</v>
      </c>
      <c r="BZ1110">
        <v>255</v>
      </c>
    </row>
    <row r="1111" spans="75:78" x14ac:dyDescent="0.35">
      <c r="BW1111" s="11">
        <v>1.9640000000000002E-5</v>
      </c>
      <c r="BX1111">
        <v>255</v>
      </c>
      <c r="BY1111">
        <v>255</v>
      </c>
      <c r="BZ1111">
        <v>255</v>
      </c>
    </row>
    <row r="1112" spans="75:78" x14ac:dyDescent="0.35">
      <c r="BW1112" s="11">
        <v>3.9270000000000002E-5</v>
      </c>
      <c r="BX1112">
        <v>255</v>
      </c>
      <c r="BY1112">
        <v>255</v>
      </c>
      <c r="BZ1112">
        <v>255</v>
      </c>
    </row>
    <row r="1113" spans="75:78" x14ac:dyDescent="0.35">
      <c r="BW1113">
        <v>1E-3</v>
      </c>
      <c r="BX1113">
        <v>231.09399999999999</v>
      </c>
      <c r="BY1113">
        <v>0</v>
      </c>
      <c r="BZ1113">
        <v>255</v>
      </c>
    </row>
    <row r="1114" spans="75:78" x14ac:dyDescent="0.35">
      <c r="BW1114" s="11">
        <v>3.3379999999999998E-4</v>
      </c>
      <c r="BX1114">
        <v>255</v>
      </c>
      <c r="BY1114">
        <v>255</v>
      </c>
      <c r="BZ1114">
        <v>255</v>
      </c>
    </row>
    <row r="1115" spans="75:78" x14ac:dyDescent="0.35">
      <c r="BW1115" s="11">
        <v>1.9640000000000002E-5</v>
      </c>
      <c r="BX1115">
        <v>255</v>
      </c>
      <c r="BY1115">
        <v>255</v>
      </c>
      <c r="BZ1115">
        <v>255</v>
      </c>
    </row>
    <row r="1116" spans="75:78" x14ac:dyDescent="0.35">
      <c r="BW1116" s="11">
        <v>1.9640000000000002E-5</v>
      </c>
      <c r="BX1116">
        <v>255</v>
      </c>
      <c r="BY1116">
        <v>255</v>
      </c>
      <c r="BZ1116">
        <v>255</v>
      </c>
    </row>
    <row r="1117" spans="75:78" x14ac:dyDescent="0.35">
      <c r="BW1117" s="11">
        <v>3.9270000000000002E-5</v>
      </c>
      <c r="BX1117">
        <v>255</v>
      </c>
      <c r="BY1117">
        <v>255</v>
      </c>
      <c r="BZ1117">
        <v>255</v>
      </c>
    </row>
    <row r="1118" spans="75:78" x14ac:dyDescent="0.35">
      <c r="BW1118" s="11">
        <v>3.9270000000000002E-5</v>
      </c>
      <c r="BX1118">
        <v>255</v>
      </c>
      <c r="BY1118">
        <v>255</v>
      </c>
      <c r="BZ1118">
        <v>255</v>
      </c>
    </row>
    <row r="1119" spans="75:78" x14ac:dyDescent="0.35">
      <c r="BW1119" s="11">
        <v>1.9640000000000002E-5</v>
      </c>
      <c r="BX1119">
        <v>255</v>
      </c>
      <c r="BY1119">
        <v>255</v>
      </c>
      <c r="BZ1119">
        <v>255</v>
      </c>
    </row>
    <row r="1120" spans="75:78" x14ac:dyDescent="0.35">
      <c r="BW1120" s="11">
        <v>3.9270000000000002E-5</v>
      </c>
      <c r="BX1120">
        <v>255</v>
      </c>
      <c r="BY1120">
        <v>255</v>
      </c>
      <c r="BZ1120">
        <v>255</v>
      </c>
    </row>
    <row r="1121" spans="75:78" x14ac:dyDescent="0.35">
      <c r="BW1121" s="11">
        <v>9.8179999999999999E-5</v>
      </c>
      <c r="BX1121">
        <v>255</v>
      </c>
      <c r="BY1121">
        <v>255</v>
      </c>
      <c r="BZ1121">
        <v>255</v>
      </c>
    </row>
    <row r="1122" spans="75:78" x14ac:dyDescent="0.35">
      <c r="BW1122" s="11">
        <v>3.9270000000000002E-5</v>
      </c>
      <c r="BX1122">
        <v>255</v>
      </c>
      <c r="BY1122">
        <v>255</v>
      </c>
      <c r="BZ1122">
        <v>255</v>
      </c>
    </row>
    <row r="1123" spans="75:78" x14ac:dyDescent="0.35">
      <c r="BW1123" s="11">
        <v>1.9640000000000002E-5</v>
      </c>
      <c r="BX1123">
        <v>255</v>
      </c>
      <c r="BY1123">
        <v>255</v>
      </c>
      <c r="BZ1123">
        <v>255</v>
      </c>
    </row>
    <row r="1124" spans="75:78" x14ac:dyDescent="0.35">
      <c r="BW1124" s="11">
        <v>3.3379999999999998E-4</v>
      </c>
      <c r="BX1124">
        <v>255</v>
      </c>
      <c r="BY1124">
        <v>255</v>
      </c>
      <c r="BZ1124">
        <v>255</v>
      </c>
    </row>
    <row r="1125" spans="75:78" x14ac:dyDescent="0.35">
      <c r="BW1125" s="11">
        <v>2.5530000000000003E-4</v>
      </c>
      <c r="BX1125">
        <v>255</v>
      </c>
      <c r="BY1125">
        <v>255</v>
      </c>
      <c r="BZ1125">
        <v>255</v>
      </c>
    </row>
    <row r="1126" spans="75:78" x14ac:dyDescent="0.35">
      <c r="BW1126" s="11">
        <v>1.9640000000000002E-5</v>
      </c>
      <c r="BX1126">
        <v>255</v>
      </c>
      <c r="BY1126">
        <v>255</v>
      </c>
      <c r="BZ1126">
        <v>255</v>
      </c>
    </row>
    <row r="1127" spans="75:78" x14ac:dyDescent="0.35">
      <c r="BW1127" s="11">
        <v>1.9640000000000002E-5</v>
      </c>
      <c r="BX1127">
        <v>255</v>
      </c>
      <c r="BY1127">
        <v>255</v>
      </c>
      <c r="BZ1127">
        <v>255</v>
      </c>
    </row>
    <row r="1128" spans="75:78" x14ac:dyDescent="0.35">
      <c r="BW1128" s="11">
        <v>1.9640000000000002E-5</v>
      </c>
      <c r="BX1128">
        <v>255</v>
      </c>
      <c r="BY1128">
        <v>255</v>
      </c>
      <c r="BZ1128">
        <v>255</v>
      </c>
    </row>
    <row r="1129" spans="75:78" x14ac:dyDescent="0.35">
      <c r="BW1129" s="11">
        <v>1.9640000000000002E-5</v>
      </c>
      <c r="BX1129">
        <v>255</v>
      </c>
      <c r="BY1129">
        <v>255</v>
      </c>
      <c r="BZ1129">
        <v>255</v>
      </c>
    </row>
    <row r="1130" spans="75:78" x14ac:dyDescent="0.35">
      <c r="BW1130" s="11">
        <v>1.9640000000000002E-5</v>
      </c>
      <c r="BX1130">
        <v>255</v>
      </c>
      <c r="BY1130">
        <v>255</v>
      </c>
      <c r="BZ1130">
        <v>255</v>
      </c>
    </row>
    <row r="1131" spans="75:78" x14ac:dyDescent="0.35">
      <c r="BW1131" s="11">
        <v>1.3750000000000001E-4</v>
      </c>
      <c r="BX1131">
        <v>255</v>
      </c>
      <c r="BY1131">
        <v>255</v>
      </c>
      <c r="BZ1131">
        <v>255</v>
      </c>
    </row>
    <row r="1132" spans="75:78" x14ac:dyDescent="0.35">
      <c r="BW1132" s="11">
        <v>1.9640000000000002E-5</v>
      </c>
      <c r="BX1132">
        <v>255</v>
      </c>
      <c r="BY1132">
        <v>255</v>
      </c>
      <c r="BZ1132">
        <v>255</v>
      </c>
    </row>
    <row r="1133" spans="75:78" x14ac:dyDescent="0.35">
      <c r="BW1133" s="11">
        <v>5.8909999999999997E-5</v>
      </c>
      <c r="BX1133">
        <v>255</v>
      </c>
      <c r="BY1133">
        <v>255</v>
      </c>
      <c r="BZ1133">
        <v>255</v>
      </c>
    </row>
    <row r="1134" spans="75:78" x14ac:dyDescent="0.35">
      <c r="BW1134">
        <v>1E-3</v>
      </c>
      <c r="BX1134">
        <v>255</v>
      </c>
      <c r="BY1134">
        <v>255</v>
      </c>
      <c r="BZ1134">
        <v>255</v>
      </c>
    </row>
    <row r="1135" spans="75:78" x14ac:dyDescent="0.35">
      <c r="BW1135" s="11">
        <v>1.9640000000000002E-5</v>
      </c>
      <c r="BX1135">
        <v>255</v>
      </c>
      <c r="BY1135">
        <v>255</v>
      </c>
      <c r="BZ1135">
        <v>255</v>
      </c>
    </row>
    <row r="1136" spans="75:78" x14ac:dyDescent="0.35">
      <c r="BW1136" s="11">
        <v>5.6950000000000002E-4</v>
      </c>
      <c r="BX1136">
        <v>246.20699999999999</v>
      </c>
      <c r="BY1136">
        <v>0</v>
      </c>
      <c r="BZ1136">
        <v>255</v>
      </c>
    </row>
    <row r="1137" spans="75:78" x14ac:dyDescent="0.35">
      <c r="BW1137">
        <v>4.0000000000000001E-3</v>
      </c>
      <c r="BX1137">
        <v>238.67</v>
      </c>
      <c r="BY1137">
        <v>0</v>
      </c>
      <c r="BZ1137">
        <v>255</v>
      </c>
    </row>
    <row r="1138" spans="75:78" x14ac:dyDescent="0.35">
      <c r="BW1138" s="11">
        <v>1.9640000000000002E-5</v>
      </c>
      <c r="BX1138">
        <v>255</v>
      </c>
      <c r="BY1138">
        <v>255</v>
      </c>
      <c r="BZ1138">
        <v>255</v>
      </c>
    </row>
    <row r="1139" spans="75:78" x14ac:dyDescent="0.35">
      <c r="BW1139" s="11">
        <v>4.124E-4</v>
      </c>
      <c r="BX1139">
        <v>255</v>
      </c>
      <c r="BY1139">
        <v>255</v>
      </c>
      <c r="BZ1139">
        <v>255</v>
      </c>
    </row>
    <row r="1140" spans="75:78" x14ac:dyDescent="0.35">
      <c r="BW1140" s="11">
        <v>3.9270000000000002E-5</v>
      </c>
      <c r="BX1140">
        <v>255</v>
      </c>
      <c r="BY1140">
        <v>255</v>
      </c>
      <c r="BZ1140">
        <v>255</v>
      </c>
    </row>
    <row r="1141" spans="75:78" x14ac:dyDescent="0.35">
      <c r="BW1141" s="11">
        <v>1.9640000000000002E-5</v>
      </c>
      <c r="BX1141">
        <v>255</v>
      </c>
      <c r="BY1141">
        <v>255</v>
      </c>
      <c r="BZ1141">
        <v>255</v>
      </c>
    </row>
    <row r="1142" spans="75:78" x14ac:dyDescent="0.35">
      <c r="BW1142" s="11">
        <v>5.8909999999999997E-5</v>
      </c>
      <c r="BX1142">
        <v>255</v>
      </c>
      <c r="BY1142">
        <v>255</v>
      </c>
      <c r="BZ1142">
        <v>255</v>
      </c>
    </row>
    <row r="1143" spans="75:78" x14ac:dyDescent="0.35">
      <c r="BW1143" s="11">
        <v>1.9640000000000002E-5</v>
      </c>
      <c r="BX1143">
        <v>255</v>
      </c>
      <c r="BY1143">
        <v>255</v>
      </c>
      <c r="BZ1143">
        <v>255</v>
      </c>
    </row>
    <row r="1144" spans="75:78" x14ac:dyDescent="0.35">
      <c r="BW1144" s="11">
        <v>1.9640000000000002E-5</v>
      </c>
      <c r="BX1144">
        <v>255</v>
      </c>
      <c r="BY1144">
        <v>255</v>
      </c>
      <c r="BZ1144">
        <v>255</v>
      </c>
    </row>
    <row r="1145" spans="75:78" x14ac:dyDescent="0.35">
      <c r="BW1145" s="11">
        <v>3.9270000000000002E-5</v>
      </c>
      <c r="BX1145">
        <v>255</v>
      </c>
      <c r="BY1145">
        <v>255</v>
      </c>
      <c r="BZ1145">
        <v>255</v>
      </c>
    </row>
    <row r="1146" spans="75:78" x14ac:dyDescent="0.35">
      <c r="BW1146" s="11">
        <v>9.8179999999999999E-5</v>
      </c>
      <c r="BX1146">
        <v>255</v>
      </c>
      <c r="BY1146">
        <v>255</v>
      </c>
      <c r="BZ1146">
        <v>255</v>
      </c>
    </row>
    <row r="1147" spans="75:78" x14ac:dyDescent="0.35">
      <c r="BW1147" s="11">
        <v>1.9640000000000002E-5</v>
      </c>
      <c r="BX1147">
        <v>255</v>
      </c>
      <c r="BY1147">
        <v>255</v>
      </c>
      <c r="BZ1147">
        <v>255</v>
      </c>
    </row>
    <row r="1148" spans="75:78" x14ac:dyDescent="0.35">
      <c r="BW1148" s="11">
        <v>1.9640000000000002E-5</v>
      </c>
      <c r="BX1148">
        <v>255</v>
      </c>
      <c r="BY1148">
        <v>255</v>
      </c>
      <c r="BZ1148">
        <v>255</v>
      </c>
    </row>
    <row r="1149" spans="75:78" x14ac:dyDescent="0.35">
      <c r="BW1149">
        <v>3.0000000000000001E-3</v>
      </c>
      <c r="BX1149">
        <v>245.727</v>
      </c>
      <c r="BY1149">
        <v>0</v>
      </c>
      <c r="BZ1149">
        <v>255</v>
      </c>
    </row>
    <row r="1150" spans="75:78" x14ac:dyDescent="0.35">
      <c r="BW1150" s="11">
        <v>1.9640000000000002E-5</v>
      </c>
      <c r="BX1150">
        <v>255</v>
      </c>
      <c r="BY1150">
        <v>255</v>
      </c>
      <c r="BZ1150">
        <v>255</v>
      </c>
    </row>
    <row r="1151" spans="75:78" x14ac:dyDescent="0.35">
      <c r="BW1151" s="11">
        <v>1.9640000000000002E-5</v>
      </c>
      <c r="BX1151">
        <v>255</v>
      </c>
      <c r="BY1151">
        <v>255</v>
      </c>
      <c r="BZ1151">
        <v>255</v>
      </c>
    </row>
    <row r="1152" spans="75:78" x14ac:dyDescent="0.35">
      <c r="BW1152" s="11">
        <v>1.9640000000000002E-5</v>
      </c>
      <c r="BX1152">
        <v>255</v>
      </c>
      <c r="BY1152">
        <v>255</v>
      </c>
      <c r="BZ1152">
        <v>255</v>
      </c>
    </row>
    <row r="1153" spans="75:78" x14ac:dyDescent="0.35">
      <c r="BW1153" s="11">
        <v>3.9270000000000002E-5</v>
      </c>
      <c r="BX1153">
        <v>255</v>
      </c>
      <c r="BY1153">
        <v>255</v>
      </c>
      <c r="BZ1153">
        <v>255</v>
      </c>
    </row>
    <row r="1154" spans="75:78" x14ac:dyDescent="0.35">
      <c r="BW1154">
        <v>1E-3</v>
      </c>
      <c r="BX1154">
        <v>255</v>
      </c>
      <c r="BY1154">
        <v>255</v>
      </c>
      <c r="BZ1154">
        <v>255</v>
      </c>
    </row>
    <row r="1155" spans="75:78" x14ac:dyDescent="0.35">
      <c r="BW1155" s="11">
        <v>1.9640000000000002E-5</v>
      </c>
      <c r="BX1155">
        <v>255</v>
      </c>
      <c r="BY1155">
        <v>255</v>
      </c>
      <c r="BZ1155">
        <v>255</v>
      </c>
    </row>
    <row r="1156" spans="75:78" x14ac:dyDescent="0.35">
      <c r="BW1156" s="11">
        <v>1.9640000000000002E-5</v>
      </c>
      <c r="BX1156">
        <v>255</v>
      </c>
      <c r="BY1156">
        <v>255</v>
      </c>
      <c r="BZ1156">
        <v>255</v>
      </c>
    </row>
    <row r="1157" spans="75:78" x14ac:dyDescent="0.35">
      <c r="BW1157" s="11">
        <v>1.9640000000000002E-5</v>
      </c>
      <c r="BX1157">
        <v>255</v>
      </c>
      <c r="BY1157">
        <v>255</v>
      </c>
      <c r="BZ1157">
        <v>255</v>
      </c>
    </row>
    <row r="1158" spans="75:78" x14ac:dyDescent="0.35">
      <c r="BW1158">
        <v>1E-3</v>
      </c>
      <c r="BX1158">
        <v>250.364</v>
      </c>
      <c r="BY1158">
        <v>0</v>
      </c>
      <c r="BZ1158">
        <v>255</v>
      </c>
    </row>
    <row r="1159" spans="75:78" x14ac:dyDescent="0.35">
      <c r="BW1159" s="11">
        <v>3.9270000000000002E-5</v>
      </c>
      <c r="BX1159">
        <v>255</v>
      </c>
      <c r="BY1159">
        <v>255</v>
      </c>
      <c r="BZ1159">
        <v>255</v>
      </c>
    </row>
    <row r="1160" spans="75:78" x14ac:dyDescent="0.35">
      <c r="BW1160" s="11">
        <v>2.1599999999999999E-4</v>
      </c>
      <c r="BX1160">
        <v>255</v>
      </c>
      <c r="BY1160">
        <v>255</v>
      </c>
      <c r="BZ1160">
        <v>255</v>
      </c>
    </row>
    <row r="1161" spans="75:78" x14ac:dyDescent="0.35">
      <c r="BW1161" s="11">
        <v>1.9640000000000002E-5</v>
      </c>
      <c r="BX1161">
        <v>255</v>
      </c>
      <c r="BY1161">
        <v>255</v>
      </c>
      <c r="BZ1161">
        <v>255</v>
      </c>
    </row>
    <row r="1162" spans="75:78" x14ac:dyDescent="0.35">
      <c r="BW1162" s="11">
        <v>1.9640000000000002E-5</v>
      </c>
      <c r="BX1162">
        <v>255</v>
      </c>
      <c r="BY1162">
        <v>255</v>
      </c>
      <c r="BZ1162">
        <v>255</v>
      </c>
    </row>
    <row r="1163" spans="75:78" x14ac:dyDescent="0.35">
      <c r="BW1163" s="11">
        <v>5.8909999999999997E-5</v>
      </c>
      <c r="BX1163">
        <v>255</v>
      </c>
      <c r="BY1163">
        <v>255</v>
      </c>
      <c r="BZ1163">
        <v>255</v>
      </c>
    </row>
    <row r="1164" spans="75:78" x14ac:dyDescent="0.35">
      <c r="BW1164" s="11">
        <v>5.8909999999999997E-5</v>
      </c>
      <c r="BX1164">
        <v>255</v>
      </c>
      <c r="BY1164">
        <v>255</v>
      </c>
      <c r="BZ1164">
        <v>255</v>
      </c>
    </row>
    <row r="1165" spans="75:78" x14ac:dyDescent="0.35">
      <c r="BW1165" s="11">
        <v>3.9270000000000002E-5</v>
      </c>
      <c r="BX1165">
        <v>255</v>
      </c>
      <c r="BY1165">
        <v>255</v>
      </c>
      <c r="BZ1165">
        <v>255</v>
      </c>
    </row>
    <row r="1166" spans="75:78" x14ac:dyDescent="0.35">
      <c r="BW1166" s="11">
        <v>1.9640000000000002E-5</v>
      </c>
      <c r="BX1166">
        <v>255</v>
      </c>
      <c r="BY1166">
        <v>255</v>
      </c>
      <c r="BZ1166">
        <v>255</v>
      </c>
    </row>
    <row r="1167" spans="75:78" x14ac:dyDescent="0.35">
      <c r="BW1167" s="11">
        <v>1.9640000000000002E-5</v>
      </c>
      <c r="BX1167">
        <v>255</v>
      </c>
      <c r="BY1167">
        <v>255</v>
      </c>
      <c r="BZ1167">
        <v>255</v>
      </c>
    </row>
    <row r="1168" spans="75:78" x14ac:dyDescent="0.35">
      <c r="BW1168" s="11">
        <v>1.9640000000000002E-5</v>
      </c>
      <c r="BX1168">
        <v>255</v>
      </c>
      <c r="BY1168">
        <v>255</v>
      </c>
      <c r="BZ1168">
        <v>255</v>
      </c>
    </row>
    <row r="1169" spans="75:78" x14ac:dyDescent="0.35">
      <c r="BW1169" s="11">
        <v>1.178E-4</v>
      </c>
      <c r="BX1169">
        <v>255</v>
      </c>
      <c r="BY1169">
        <v>255</v>
      </c>
      <c r="BZ1169">
        <v>255</v>
      </c>
    </row>
    <row r="1170" spans="75:78" x14ac:dyDescent="0.35">
      <c r="BW1170" s="11">
        <v>3.9270000000000002E-5</v>
      </c>
      <c r="BX1170">
        <v>255</v>
      </c>
      <c r="BY1170">
        <v>255</v>
      </c>
      <c r="BZ1170">
        <v>255</v>
      </c>
    </row>
    <row r="1171" spans="75:78" x14ac:dyDescent="0.35">
      <c r="BW1171" s="11">
        <v>3.9270000000000002E-5</v>
      </c>
      <c r="BX1171">
        <v>255</v>
      </c>
      <c r="BY1171">
        <v>255</v>
      </c>
      <c r="BZ1171">
        <v>255</v>
      </c>
    </row>
    <row r="1172" spans="75:78" x14ac:dyDescent="0.35">
      <c r="BW1172" s="11">
        <v>1.9640000000000002E-5</v>
      </c>
      <c r="BX1172">
        <v>255</v>
      </c>
      <c r="BY1172">
        <v>255</v>
      </c>
      <c r="BZ1172">
        <v>255</v>
      </c>
    </row>
    <row r="1173" spans="75:78" x14ac:dyDescent="0.35">
      <c r="BW1173" s="11">
        <v>5.8909999999999997E-5</v>
      </c>
      <c r="BX1173">
        <v>255</v>
      </c>
      <c r="BY1173">
        <v>255</v>
      </c>
      <c r="BZ1173">
        <v>255</v>
      </c>
    </row>
    <row r="1174" spans="75:78" x14ac:dyDescent="0.35">
      <c r="BW1174" s="11">
        <v>1.9640000000000002E-5</v>
      </c>
      <c r="BX1174">
        <v>255</v>
      </c>
      <c r="BY1174">
        <v>255</v>
      </c>
      <c r="BZ1174">
        <v>255</v>
      </c>
    </row>
    <row r="1175" spans="75:78" x14ac:dyDescent="0.35">
      <c r="BW1175" s="11">
        <v>7.8549999999999998E-5</v>
      </c>
      <c r="BX1175">
        <v>255</v>
      </c>
      <c r="BY1175">
        <v>255</v>
      </c>
      <c r="BZ1175">
        <v>255</v>
      </c>
    </row>
    <row r="1176" spans="75:78" x14ac:dyDescent="0.35">
      <c r="BW1176" s="11">
        <v>1.9640000000000002E-5</v>
      </c>
      <c r="BX1176">
        <v>255</v>
      </c>
      <c r="BY1176">
        <v>255</v>
      </c>
      <c r="BZ1176">
        <v>255</v>
      </c>
    </row>
    <row r="1177" spans="75:78" x14ac:dyDescent="0.35">
      <c r="BW1177" s="11">
        <v>1.9640000000000002E-5</v>
      </c>
      <c r="BX1177">
        <v>255</v>
      </c>
      <c r="BY1177">
        <v>255</v>
      </c>
      <c r="BZ1177">
        <v>255</v>
      </c>
    </row>
    <row r="1178" spans="75:78" x14ac:dyDescent="0.35">
      <c r="BW1178" s="11">
        <v>1.9640000000000002E-5</v>
      </c>
      <c r="BX1178">
        <v>255</v>
      </c>
      <c r="BY1178">
        <v>255</v>
      </c>
      <c r="BZ1178">
        <v>255</v>
      </c>
    </row>
    <row r="1179" spans="75:78" x14ac:dyDescent="0.35">
      <c r="BW1179" s="11">
        <v>1.9640000000000002E-5</v>
      </c>
      <c r="BX1179">
        <v>255</v>
      </c>
      <c r="BY1179">
        <v>255</v>
      </c>
      <c r="BZ1179">
        <v>255</v>
      </c>
    </row>
    <row r="1180" spans="75:78" x14ac:dyDescent="0.35">
      <c r="BW1180" s="11">
        <v>1.9640000000000002E-5</v>
      </c>
      <c r="BX1180">
        <v>255</v>
      </c>
      <c r="BY1180">
        <v>255</v>
      </c>
      <c r="BZ1180">
        <v>255</v>
      </c>
    </row>
    <row r="1181" spans="75:78" x14ac:dyDescent="0.35">
      <c r="BW1181" s="11">
        <v>1.9640000000000002E-5</v>
      </c>
      <c r="BX1181">
        <v>255</v>
      </c>
      <c r="BY1181">
        <v>255</v>
      </c>
      <c r="BZ1181">
        <v>255</v>
      </c>
    </row>
    <row r="1182" spans="75:78" x14ac:dyDescent="0.35">
      <c r="BW1182" s="11">
        <v>7.8549999999999998E-5</v>
      </c>
      <c r="BX1182">
        <v>255</v>
      </c>
      <c r="BY1182">
        <v>255</v>
      </c>
      <c r="BZ1182">
        <v>255</v>
      </c>
    </row>
    <row r="1183" spans="75:78" x14ac:dyDescent="0.35">
      <c r="BW1183" s="11">
        <v>9.8179999999999999E-5</v>
      </c>
      <c r="BX1183">
        <v>255</v>
      </c>
      <c r="BY1183">
        <v>255</v>
      </c>
      <c r="BZ1183">
        <v>255</v>
      </c>
    </row>
    <row r="1184" spans="75:78" x14ac:dyDescent="0.35">
      <c r="BW1184" s="11">
        <v>3.9270000000000002E-5</v>
      </c>
      <c r="BX1184">
        <v>255</v>
      </c>
      <c r="BY1184">
        <v>255</v>
      </c>
      <c r="BZ1184">
        <v>255</v>
      </c>
    </row>
    <row r="1185" spans="75:78" x14ac:dyDescent="0.35">
      <c r="BW1185" s="11">
        <v>7.8549999999999998E-5</v>
      </c>
      <c r="BX1185">
        <v>255</v>
      </c>
      <c r="BY1185">
        <v>255</v>
      </c>
      <c r="BZ1185">
        <v>255</v>
      </c>
    </row>
    <row r="1186" spans="75:78" x14ac:dyDescent="0.35">
      <c r="BW1186" s="11">
        <v>1.9640000000000002E-5</v>
      </c>
      <c r="BX1186">
        <v>255</v>
      </c>
      <c r="BY1186">
        <v>255</v>
      </c>
      <c r="BZ1186">
        <v>255</v>
      </c>
    </row>
    <row r="1187" spans="75:78" x14ac:dyDescent="0.35">
      <c r="BW1187" s="11">
        <v>1.9640000000000002E-5</v>
      </c>
      <c r="BX1187">
        <v>255</v>
      </c>
      <c r="BY1187">
        <v>255</v>
      </c>
      <c r="BZ1187">
        <v>255</v>
      </c>
    </row>
    <row r="1188" spans="75:78" x14ac:dyDescent="0.35">
      <c r="BW1188" s="11">
        <v>5.8909999999999997E-5</v>
      </c>
      <c r="BX1188">
        <v>255</v>
      </c>
      <c r="BY1188">
        <v>255</v>
      </c>
      <c r="BZ1188">
        <v>255</v>
      </c>
    </row>
    <row r="1189" spans="75:78" x14ac:dyDescent="0.35">
      <c r="BW1189" s="11">
        <v>1.178E-4</v>
      </c>
      <c r="BX1189">
        <v>255</v>
      </c>
      <c r="BY1189">
        <v>255</v>
      </c>
      <c r="BZ1189">
        <v>255</v>
      </c>
    </row>
    <row r="1190" spans="75:78" x14ac:dyDescent="0.35">
      <c r="BW1190" s="11">
        <v>1.9640000000000002E-5</v>
      </c>
      <c r="BX1190">
        <v>255</v>
      </c>
      <c r="BY1190">
        <v>255</v>
      </c>
      <c r="BZ1190">
        <v>255</v>
      </c>
    </row>
    <row r="1191" spans="75:78" x14ac:dyDescent="0.35">
      <c r="BW1191" s="11">
        <v>1.9640000000000002E-5</v>
      </c>
      <c r="BX1191">
        <v>255</v>
      </c>
      <c r="BY1191">
        <v>255</v>
      </c>
      <c r="BZ1191">
        <v>255</v>
      </c>
    </row>
    <row r="1192" spans="75:78" x14ac:dyDescent="0.35">
      <c r="BW1192" s="11">
        <v>3.9270000000000002E-5</v>
      </c>
      <c r="BX1192">
        <v>255</v>
      </c>
      <c r="BY1192">
        <v>255</v>
      </c>
      <c r="BZ1192">
        <v>255</v>
      </c>
    </row>
    <row r="1193" spans="75:78" x14ac:dyDescent="0.35">
      <c r="BW1193" s="11">
        <v>5.8909999999999997E-5</v>
      </c>
      <c r="BX1193">
        <v>255</v>
      </c>
      <c r="BY1193">
        <v>255</v>
      </c>
      <c r="BZ1193">
        <v>255</v>
      </c>
    </row>
    <row r="1194" spans="75:78" x14ac:dyDescent="0.35">
      <c r="BW1194" s="11">
        <v>3.9270000000000002E-5</v>
      </c>
      <c r="BX1194">
        <v>255</v>
      </c>
      <c r="BY1194">
        <v>255</v>
      </c>
      <c r="BZ1194">
        <v>255</v>
      </c>
    </row>
    <row r="1195" spans="75:78" x14ac:dyDescent="0.35">
      <c r="BW1195" s="11">
        <v>1.9640000000000002E-5</v>
      </c>
      <c r="BX1195">
        <v>255</v>
      </c>
      <c r="BY1195">
        <v>255</v>
      </c>
      <c r="BZ1195">
        <v>255</v>
      </c>
    </row>
    <row r="1196" spans="75:78" x14ac:dyDescent="0.35">
      <c r="BW1196" s="11">
        <v>3.9270000000000002E-5</v>
      </c>
      <c r="BX1196">
        <v>255</v>
      </c>
      <c r="BY1196">
        <v>255</v>
      </c>
      <c r="BZ1196">
        <v>255</v>
      </c>
    </row>
    <row r="1197" spans="75:78" x14ac:dyDescent="0.35">
      <c r="BW1197" s="11">
        <v>1.9640000000000002E-5</v>
      </c>
      <c r="BX1197">
        <v>255</v>
      </c>
      <c r="BY1197">
        <v>255</v>
      </c>
      <c r="BZ1197">
        <v>255</v>
      </c>
    </row>
    <row r="1198" spans="75:78" x14ac:dyDescent="0.35">
      <c r="BW1198" s="11">
        <v>1.9640000000000002E-5</v>
      </c>
      <c r="BX1198">
        <v>255</v>
      </c>
      <c r="BY1198">
        <v>255</v>
      </c>
      <c r="BZ1198">
        <v>255</v>
      </c>
    </row>
    <row r="1199" spans="75:78" x14ac:dyDescent="0.35">
      <c r="BW1199" s="11">
        <v>1.9640000000000002E-5</v>
      </c>
      <c r="BX1199">
        <v>255</v>
      </c>
      <c r="BY1199">
        <v>255</v>
      </c>
      <c r="BZ1199">
        <v>255</v>
      </c>
    </row>
    <row r="1200" spans="75:78" x14ac:dyDescent="0.35">
      <c r="BW1200" s="11">
        <v>1.9640000000000002E-5</v>
      </c>
      <c r="BX1200">
        <v>255</v>
      </c>
      <c r="BY1200">
        <v>255</v>
      </c>
      <c r="BZ1200">
        <v>255</v>
      </c>
    </row>
    <row r="1201" spans="75:78" x14ac:dyDescent="0.35">
      <c r="BW1201">
        <v>4.4999999999999998E-2</v>
      </c>
      <c r="BX1201">
        <v>241.89099999999999</v>
      </c>
      <c r="BY1201">
        <v>0</v>
      </c>
      <c r="BZ1201">
        <v>255</v>
      </c>
    </row>
    <row r="1202" spans="75:78" x14ac:dyDescent="0.35">
      <c r="BW1202" s="11">
        <v>1.9640000000000002E-5</v>
      </c>
      <c r="BX1202">
        <v>255</v>
      </c>
      <c r="BY1202">
        <v>255</v>
      </c>
      <c r="BZ1202">
        <v>255</v>
      </c>
    </row>
    <row r="1203" spans="75:78" x14ac:dyDescent="0.35">
      <c r="BW1203" s="11">
        <v>7.8549999999999998E-5</v>
      </c>
      <c r="BX1203">
        <v>255</v>
      </c>
      <c r="BY1203">
        <v>255</v>
      </c>
      <c r="BZ1203">
        <v>255</v>
      </c>
    </row>
    <row r="1204" spans="75:78" x14ac:dyDescent="0.35">
      <c r="BW1204" s="11">
        <v>5.1060000000000005E-4</v>
      </c>
      <c r="BX1204">
        <v>255</v>
      </c>
      <c r="BY1204">
        <v>255</v>
      </c>
      <c r="BZ1204">
        <v>255</v>
      </c>
    </row>
    <row r="1205" spans="75:78" x14ac:dyDescent="0.35">
      <c r="BW1205">
        <v>5.0000000000000001E-3</v>
      </c>
      <c r="BX1205">
        <v>243.75</v>
      </c>
      <c r="BY1205">
        <v>0</v>
      </c>
      <c r="BZ1205">
        <v>255</v>
      </c>
    </row>
    <row r="1206" spans="75:78" x14ac:dyDescent="0.35">
      <c r="BW1206" s="11">
        <v>1.7670000000000001E-4</v>
      </c>
      <c r="BX1206">
        <v>255</v>
      </c>
      <c r="BY1206">
        <v>255</v>
      </c>
      <c r="BZ1206">
        <v>255</v>
      </c>
    </row>
    <row r="1207" spans="75:78" x14ac:dyDescent="0.35">
      <c r="BW1207">
        <v>2.3E-2</v>
      </c>
      <c r="BX1207">
        <v>254.78700000000001</v>
      </c>
      <c r="BY1207">
        <v>0</v>
      </c>
      <c r="BZ1207">
        <v>255</v>
      </c>
    </row>
    <row r="1208" spans="75:78" x14ac:dyDescent="0.35">
      <c r="BW1208" s="11">
        <v>1.9640000000000002E-5</v>
      </c>
      <c r="BX1208">
        <v>255</v>
      </c>
      <c r="BY1208">
        <v>255</v>
      </c>
      <c r="BZ1208">
        <v>255</v>
      </c>
    </row>
    <row r="1209" spans="75:78" x14ac:dyDescent="0.35">
      <c r="BW1209" s="11">
        <v>1.9640000000000002E-5</v>
      </c>
      <c r="BX1209">
        <v>255</v>
      </c>
      <c r="BY1209">
        <v>255</v>
      </c>
      <c r="BZ1209">
        <v>255</v>
      </c>
    </row>
    <row r="1210" spans="75:78" x14ac:dyDescent="0.35">
      <c r="BW1210" s="11">
        <v>3.9270000000000002E-5</v>
      </c>
      <c r="BX1210">
        <v>255</v>
      </c>
      <c r="BY1210">
        <v>255</v>
      </c>
      <c r="BZ1210">
        <v>255</v>
      </c>
    </row>
    <row r="1211" spans="75:78" x14ac:dyDescent="0.35">
      <c r="BW1211" s="11">
        <v>1.9640000000000002E-5</v>
      </c>
      <c r="BX1211">
        <v>255</v>
      </c>
      <c r="BY1211">
        <v>255</v>
      </c>
      <c r="BZ1211">
        <v>255</v>
      </c>
    </row>
    <row r="1212" spans="75:78" x14ac:dyDescent="0.35">
      <c r="BW1212" s="11">
        <v>1.9640000000000002E-5</v>
      </c>
      <c r="BX1212">
        <v>255</v>
      </c>
      <c r="BY1212">
        <v>255</v>
      </c>
      <c r="BZ1212">
        <v>255</v>
      </c>
    </row>
    <row r="1213" spans="75:78" x14ac:dyDescent="0.35">
      <c r="BW1213" s="11">
        <v>1.9640000000000002E-5</v>
      </c>
      <c r="BX1213">
        <v>255</v>
      </c>
      <c r="BY1213">
        <v>255</v>
      </c>
      <c r="BZ1213">
        <v>255</v>
      </c>
    </row>
    <row r="1214" spans="75:78" x14ac:dyDescent="0.35">
      <c r="BW1214" s="11">
        <v>1.178E-4</v>
      </c>
      <c r="BX1214">
        <v>255</v>
      </c>
      <c r="BY1214">
        <v>255</v>
      </c>
      <c r="BZ1214">
        <v>255</v>
      </c>
    </row>
    <row r="1215" spans="75:78" x14ac:dyDescent="0.35">
      <c r="BW1215" s="11">
        <v>1.9640000000000002E-5</v>
      </c>
      <c r="BX1215">
        <v>255</v>
      </c>
      <c r="BY1215">
        <v>255</v>
      </c>
      <c r="BZ1215">
        <v>255</v>
      </c>
    </row>
    <row r="1216" spans="75:78" x14ac:dyDescent="0.35">
      <c r="BW1216" s="11">
        <v>1.9640000000000002E-5</v>
      </c>
      <c r="BX1216">
        <v>255</v>
      </c>
      <c r="BY1216">
        <v>255</v>
      </c>
      <c r="BZ1216">
        <v>255</v>
      </c>
    </row>
    <row r="1217" spans="75:78" x14ac:dyDescent="0.35">
      <c r="BW1217" s="11">
        <v>1.9640000000000002E-5</v>
      </c>
      <c r="BX1217">
        <v>255</v>
      </c>
      <c r="BY1217">
        <v>255</v>
      </c>
      <c r="BZ1217">
        <v>255</v>
      </c>
    </row>
    <row r="1218" spans="75:78" x14ac:dyDescent="0.35">
      <c r="BW1218" s="11">
        <v>1.9640000000000002E-5</v>
      </c>
      <c r="BX1218">
        <v>255</v>
      </c>
      <c r="BY1218">
        <v>255</v>
      </c>
      <c r="BZ1218">
        <v>255</v>
      </c>
    </row>
    <row r="1219" spans="75:78" x14ac:dyDescent="0.35">
      <c r="BW1219" s="11">
        <v>7.8549999999999998E-5</v>
      </c>
      <c r="BX1219">
        <v>255</v>
      </c>
      <c r="BY1219">
        <v>255</v>
      </c>
      <c r="BZ1219">
        <v>255</v>
      </c>
    </row>
    <row r="1220" spans="75:78" x14ac:dyDescent="0.35">
      <c r="BW1220" s="11">
        <v>1.9640000000000002E-5</v>
      </c>
      <c r="BX1220">
        <v>255</v>
      </c>
      <c r="BY1220">
        <v>255</v>
      </c>
      <c r="BZ1220">
        <v>255</v>
      </c>
    </row>
    <row r="1221" spans="75:78" x14ac:dyDescent="0.35">
      <c r="BW1221" s="11">
        <v>5.8909999999999997E-5</v>
      </c>
      <c r="BX1221">
        <v>255</v>
      </c>
      <c r="BY1221">
        <v>255</v>
      </c>
      <c r="BZ1221">
        <v>255</v>
      </c>
    </row>
    <row r="1222" spans="75:78" x14ac:dyDescent="0.35">
      <c r="BW1222" s="11">
        <v>3.9270000000000002E-5</v>
      </c>
      <c r="BX1222">
        <v>255</v>
      </c>
      <c r="BY1222">
        <v>255</v>
      </c>
      <c r="BZ1222">
        <v>255</v>
      </c>
    </row>
    <row r="1223" spans="75:78" x14ac:dyDescent="0.35">
      <c r="BW1223" s="11">
        <v>1.9640000000000002E-5</v>
      </c>
      <c r="BX1223">
        <v>255</v>
      </c>
      <c r="BY1223">
        <v>255</v>
      </c>
      <c r="BZ1223">
        <v>255</v>
      </c>
    </row>
    <row r="1224" spans="75:78" x14ac:dyDescent="0.35">
      <c r="BW1224" s="11">
        <v>1.9640000000000002E-5</v>
      </c>
      <c r="BX1224">
        <v>255</v>
      </c>
      <c r="BY1224">
        <v>255</v>
      </c>
      <c r="BZ1224">
        <v>255</v>
      </c>
    </row>
    <row r="1225" spans="75:78" x14ac:dyDescent="0.35">
      <c r="BW1225" s="11">
        <v>1.9640000000000002E-5</v>
      </c>
      <c r="BX1225">
        <v>255</v>
      </c>
      <c r="BY1225">
        <v>255</v>
      </c>
      <c r="BZ1225">
        <v>255</v>
      </c>
    </row>
    <row r="1226" spans="75:78" x14ac:dyDescent="0.35">
      <c r="BW1226" s="11">
        <v>1.9640000000000002E-5</v>
      </c>
      <c r="BX1226">
        <v>255</v>
      </c>
      <c r="BY1226">
        <v>255</v>
      </c>
      <c r="BZ1226">
        <v>255</v>
      </c>
    </row>
    <row r="1227" spans="75:78" x14ac:dyDescent="0.35">
      <c r="BW1227" s="11">
        <v>1.9640000000000002E-5</v>
      </c>
      <c r="BX1227">
        <v>255</v>
      </c>
      <c r="BY1227">
        <v>255</v>
      </c>
      <c r="BZ1227">
        <v>255</v>
      </c>
    </row>
    <row r="1228" spans="75:78" x14ac:dyDescent="0.35">
      <c r="BW1228" s="11">
        <v>1.9640000000000002E-5</v>
      </c>
      <c r="BX1228">
        <v>255</v>
      </c>
      <c r="BY1228">
        <v>255</v>
      </c>
      <c r="BZ1228">
        <v>255</v>
      </c>
    </row>
    <row r="1229" spans="75:78" x14ac:dyDescent="0.35">
      <c r="BW1229" s="11">
        <v>1.9640000000000002E-5</v>
      </c>
      <c r="BX1229">
        <v>255</v>
      </c>
      <c r="BY1229">
        <v>255</v>
      </c>
      <c r="BZ1229">
        <v>255</v>
      </c>
    </row>
    <row r="1230" spans="75:78" x14ac:dyDescent="0.35">
      <c r="BW1230" s="11">
        <v>1.9640000000000002E-5</v>
      </c>
      <c r="BX1230">
        <v>255</v>
      </c>
      <c r="BY1230">
        <v>255</v>
      </c>
      <c r="BZ1230">
        <v>255</v>
      </c>
    </row>
    <row r="1231" spans="75:78" x14ac:dyDescent="0.35">
      <c r="BW1231" s="11">
        <v>3.9270000000000002E-5</v>
      </c>
      <c r="BX1231">
        <v>255</v>
      </c>
      <c r="BY1231">
        <v>255</v>
      </c>
      <c r="BZ1231">
        <v>255</v>
      </c>
    </row>
    <row r="1232" spans="75:78" x14ac:dyDescent="0.35">
      <c r="BW1232" s="11">
        <v>1.964E-4</v>
      </c>
      <c r="BX1232">
        <v>255</v>
      </c>
      <c r="BY1232">
        <v>255</v>
      </c>
      <c r="BZ1232">
        <v>255</v>
      </c>
    </row>
    <row r="1233" spans="75:78" x14ac:dyDescent="0.35">
      <c r="BW1233" s="11">
        <v>5.8909999999999997E-5</v>
      </c>
      <c r="BX1233">
        <v>255</v>
      </c>
      <c r="BY1233">
        <v>255</v>
      </c>
      <c r="BZ1233">
        <v>255</v>
      </c>
    </row>
    <row r="1234" spans="75:78" x14ac:dyDescent="0.35">
      <c r="BW1234">
        <v>5.0000000000000001E-3</v>
      </c>
      <c r="BX1234">
        <v>250.696</v>
      </c>
      <c r="BY1234">
        <v>0</v>
      </c>
      <c r="BZ1234">
        <v>255</v>
      </c>
    </row>
    <row r="1235" spans="75:78" x14ac:dyDescent="0.35">
      <c r="BW1235" s="11">
        <v>1.9640000000000002E-5</v>
      </c>
      <c r="BX1235">
        <v>255</v>
      </c>
      <c r="BY1235">
        <v>255</v>
      </c>
      <c r="BZ1235">
        <v>255</v>
      </c>
    </row>
    <row r="1236" spans="75:78" x14ac:dyDescent="0.35">
      <c r="BW1236" s="11">
        <v>1.9640000000000002E-5</v>
      </c>
      <c r="BX1236">
        <v>255</v>
      </c>
      <c r="BY1236">
        <v>255</v>
      </c>
      <c r="BZ1236">
        <v>255</v>
      </c>
    </row>
    <row r="1237" spans="75:78" x14ac:dyDescent="0.35">
      <c r="BW1237" s="11">
        <v>1.9640000000000002E-5</v>
      </c>
      <c r="BX1237">
        <v>255</v>
      </c>
      <c r="BY1237">
        <v>255</v>
      </c>
      <c r="BZ1237">
        <v>255</v>
      </c>
    </row>
    <row r="1238" spans="75:78" x14ac:dyDescent="0.35">
      <c r="BW1238" s="11">
        <v>1.9640000000000002E-5</v>
      </c>
      <c r="BX1238">
        <v>255</v>
      </c>
      <c r="BY1238">
        <v>255</v>
      </c>
      <c r="BZ1238">
        <v>255</v>
      </c>
    </row>
    <row r="1239" spans="75:78" x14ac:dyDescent="0.35">
      <c r="BW1239" s="11">
        <v>3.9270000000000002E-5</v>
      </c>
      <c r="BX1239">
        <v>255</v>
      </c>
      <c r="BY1239">
        <v>255</v>
      </c>
      <c r="BZ1239">
        <v>255</v>
      </c>
    </row>
    <row r="1240" spans="75:78" x14ac:dyDescent="0.35">
      <c r="BW1240" s="11">
        <v>3.9270000000000002E-5</v>
      </c>
      <c r="BX1240">
        <v>255</v>
      </c>
      <c r="BY1240">
        <v>255</v>
      </c>
      <c r="BZ1240">
        <v>255</v>
      </c>
    </row>
    <row r="1241" spans="75:78" x14ac:dyDescent="0.35">
      <c r="BW1241" s="11">
        <v>4.7130000000000002E-4</v>
      </c>
      <c r="BX1241">
        <v>255</v>
      </c>
      <c r="BY1241">
        <v>255</v>
      </c>
      <c r="BZ1241">
        <v>255</v>
      </c>
    </row>
    <row r="1242" spans="75:78" x14ac:dyDescent="0.35">
      <c r="BW1242" s="11">
        <v>1.7670000000000001E-4</v>
      </c>
      <c r="BX1242">
        <v>255</v>
      </c>
      <c r="BY1242">
        <v>255</v>
      </c>
      <c r="BZ1242">
        <v>255</v>
      </c>
    </row>
    <row r="1243" spans="75:78" x14ac:dyDescent="0.35">
      <c r="BW1243">
        <v>1.7000000000000001E-2</v>
      </c>
      <c r="BX1243">
        <v>245.96799999999999</v>
      </c>
      <c r="BY1243">
        <v>0</v>
      </c>
      <c r="BZ1243">
        <v>255</v>
      </c>
    </row>
    <row r="1244" spans="75:78" x14ac:dyDescent="0.35">
      <c r="BW1244" s="11">
        <v>7.069E-4</v>
      </c>
      <c r="BX1244">
        <v>255</v>
      </c>
      <c r="BY1244">
        <v>255</v>
      </c>
      <c r="BZ1244">
        <v>255</v>
      </c>
    </row>
    <row r="1245" spans="75:78" x14ac:dyDescent="0.35">
      <c r="BW1245" s="11">
        <v>5.8909999999999997E-5</v>
      </c>
      <c r="BX1245">
        <v>255</v>
      </c>
      <c r="BY1245">
        <v>255</v>
      </c>
      <c r="BZ1245">
        <v>255</v>
      </c>
    </row>
    <row r="1246" spans="75:78" x14ac:dyDescent="0.35">
      <c r="BW1246" s="11">
        <v>1.9640000000000002E-5</v>
      </c>
      <c r="BX1246">
        <v>255</v>
      </c>
      <c r="BY1246">
        <v>255</v>
      </c>
      <c r="BZ1246">
        <v>255</v>
      </c>
    </row>
    <row r="1247" spans="75:78" x14ac:dyDescent="0.35">
      <c r="BW1247" s="11">
        <v>3.9270000000000002E-5</v>
      </c>
      <c r="BX1247">
        <v>255</v>
      </c>
      <c r="BY1247">
        <v>255</v>
      </c>
      <c r="BZ1247">
        <v>255</v>
      </c>
    </row>
    <row r="1248" spans="75:78" x14ac:dyDescent="0.35">
      <c r="BW1248" s="11">
        <v>9.8179999999999999E-5</v>
      </c>
      <c r="BX1248">
        <v>255</v>
      </c>
      <c r="BY1248">
        <v>255</v>
      </c>
      <c r="BZ1248">
        <v>255</v>
      </c>
    </row>
    <row r="1249" spans="75:78" x14ac:dyDescent="0.35">
      <c r="BW1249" s="11">
        <v>1.9640000000000002E-5</v>
      </c>
      <c r="BX1249">
        <v>255</v>
      </c>
      <c r="BY1249">
        <v>255</v>
      </c>
      <c r="BZ1249">
        <v>255</v>
      </c>
    </row>
    <row r="1250" spans="75:78" x14ac:dyDescent="0.35">
      <c r="BW1250" s="11">
        <v>3.9270000000000002E-5</v>
      </c>
      <c r="BX1250">
        <v>255</v>
      </c>
      <c r="BY1250">
        <v>255</v>
      </c>
      <c r="BZ1250">
        <v>255</v>
      </c>
    </row>
    <row r="1251" spans="75:78" x14ac:dyDescent="0.35">
      <c r="BW1251" s="11">
        <v>3.9270000000000002E-5</v>
      </c>
      <c r="BX1251">
        <v>255</v>
      </c>
      <c r="BY1251">
        <v>255</v>
      </c>
      <c r="BZ1251">
        <v>255</v>
      </c>
    </row>
    <row r="1252" spans="75:78" x14ac:dyDescent="0.35">
      <c r="BW1252" s="11">
        <v>7.8549999999999998E-5</v>
      </c>
      <c r="BX1252">
        <v>255</v>
      </c>
      <c r="BY1252">
        <v>255</v>
      </c>
      <c r="BZ1252">
        <v>255</v>
      </c>
    </row>
    <row r="1253" spans="75:78" x14ac:dyDescent="0.35">
      <c r="BW1253" s="11">
        <v>1.9640000000000002E-5</v>
      </c>
      <c r="BX1253">
        <v>255</v>
      </c>
      <c r="BY1253">
        <v>255</v>
      </c>
      <c r="BZ1253">
        <v>255</v>
      </c>
    </row>
    <row r="1254" spans="75:78" x14ac:dyDescent="0.35">
      <c r="BW1254" s="11">
        <v>1.9640000000000002E-5</v>
      </c>
      <c r="BX1254">
        <v>255</v>
      </c>
      <c r="BY1254">
        <v>255</v>
      </c>
      <c r="BZ1254">
        <v>255</v>
      </c>
    </row>
    <row r="1255" spans="75:78" x14ac:dyDescent="0.35">
      <c r="BW1255" s="11">
        <v>3.9270000000000002E-5</v>
      </c>
      <c r="BX1255">
        <v>255</v>
      </c>
      <c r="BY1255">
        <v>255</v>
      </c>
      <c r="BZ1255">
        <v>255</v>
      </c>
    </row>
    <row r="1256" spans="75:78" x14ac:dyDescent="0.35">
      <c r="BW1256" s="11">
        <v>1.9640000000000002E-5</v>
      </c>
      <c r="BX1256">
        <v>255</v>
      </c>
      <c r="BY1256">
        <v>255</v>
      </c>
      <c r="BZ1256">
        <v>255</v>
      </c>
    </row>
    <row r="1257" spans="75:78" x14ac:dyDescent="0.35">
      <c r="BW1257" s="11">
        <v>1.9640000000000002E-5</v>
      </c>
      <c r="BX1257">
        <v>255</v>
      </c>
      <c r="BY1257">
        <v>255</v>
      </c>
      <c r="BZ1257">
        <v>255</v>
      </c>
    </row>
    <row r="1258" spans="75:78" x14ac:dyDescent="0.35">
      <c r="BW1258" s="11">
        <v>1.9640000000000002E-5</v>
      </c>
      <c r="BX1258">
        <v>255</v>
      </c>
      <c r="BY1258">
        <v>255</v>
      </c>
      <c r="BZ1258">
        <v>255</v>
      </c>
    </row>
    <row r="1259" spans="75:78" x14ac:dyDescent="0.35">
      <c r="BW1259" s="11">
        <v>1.9640000000000002E-5</v>
      </c>
      <c r="BX1259">
        <v>255</v>
      </c>
      <c r="BY1259">
        <v>255</v>
      </c>
      <c r="BZ1259">
        <v>255</v>
      </c>
    </row>
    <row r="1260" spans="75:78" x14ac:dyDescent="0.35">
      <c r="BW1260" s="11">
        <v>3.9270000000000002E-5</v>
      </c>
      <c r="BX1260">
        <v>255</v>
      </c>
      <c r="BY1260">
        <v>255</v>
      </c>
      <c r="BZ1260">
        <v>255</v>
      </c>
    </row>
    <row r="1261" spans="75:78" x14ac:dyDescent="0.35">
      <c r="BW1261">
        <v>0.11</v>
      </c>
      <c r="BX1261">
        <v>241.79499999999999</v>
      </c>
      <c r="BY1261">
        <v>0</v>
      </c>
      <c r="BZ1261">
        <v>255</v>
      </c>
    </row>
    <row r="1262" spans="75:78" x14ac:dyDescent="0.35">
      <c r="BW1262" s="11">
        <v>1.9640000000000002E-5</v>
      </c>
      <c r="BX1262">
        <v>255</v>
      </c>
      <c r="BY1262">
        <v>255</v>
      </c>
      <c r="BZ1262">
        <v>255</v>
      </c>
    </row>
    <row r="1263" spans="75:78" x14ac:dyDescent="0.35">
      <c r="BW1263">
        <v>2E-3</v>
      </c>
      <c r="BX1263">
        <v>252.167</v>
      </c>
      <c r="BY1263">
        <v>0</v>
      </c>
      <c r="BZ1263">
        <v>255</v>
      </c>
    </row>
    <row r="1264" spans="75:78" x14ac:dyDescent="0.35">
      <c r="BW1264" s="11">
        <v>3.3379999999999998E-4</v>
      </c>
      <c r="BX1264">
        <v>255</v>
      </c>
      <c r="BY1264">
        <v>255</v>
      </c>
      <c r="BZ1264">
        <v>255</v>
      </c>
    </row>
    <row r="1265" spans="75:78" x14ac:dyDescent="0.35">
      <c r="BW1265" s="11">
        <v>1.571E-4</v>
      </c>
      <c r="BX1265">
        <v>255</v>
      </c>
      <c r="BY1265">
        <v>255</v>
      </c>
      <c r="BZ1265">
        <v>255</v>
      </c>
    </row>
    <row r="1266" spans="75:78" x14ac:dyDescent="0.35">
      <c r="BW1266" s="11">
        <v>1.7670000000000001E-4</v>
      </c>
      <c r="BX1266">
        <v>255</v>
      </c>
      <c r="BY1266">
        <v>255</v>
      </c>
      <c r="BZ1266">
        <v>255</v>
      </c>
    </row>
    <row r="1267" spans="75:78" x14ac:dyDescent="0.35">
      <c r="BW1267" s="11">
        <v>1.9640000000000002E-5</v>
      </c>
      <c r="BX1267">
        <v>255</v>
      </c>
      <c r="BY1267">
        <v>255</v>
      </c>
      <c r="BZ1267">
        <v>255</v>
      </c>
    </row>
    <row r="1268" spans="75:78" x14ac:dyDescent="0.35">
      <c r="BW1268" s="11">
        <v>3.9270000000000002E-5</v>
      </c>
      <c r="BX1268">
        <v>255</v>
      </c>
      <c r="BY1268">
        <v>255</v>
      </c>
      <c r="BZ1268">
        <v>255</v>
      </c>
    </row>
    <row r="1269" spans="75:78" x14ac:dyDescent="0.35">
      <c r="BW1269" s="11">
        <v>1.9640000000000002E-5</v>
      </c>
      <c r="BX1269">
        <v>255</v>
      </c>
      <c r="BY1269">
        <v>255</v>
      </c>
      <c r="BZ1269">
        <v>255</v>
      </c>
    </row>
    <row r="1270" spans="75:78" x14ac:dyDescent="0.35">
      <c r="BW1270" s="11">
        <v>3.9270000000000002E-5</v>
      </c>
      <c r="BX1270">
        <v>255</v>
      </c>
      <c r="BY1270">
        <v>255</v>
      </c>
      <c r="BZ1270">
        <v>255</v>
      </c>
    </row>
    <row r="1271" spans="75:78" x14ac:dyDescent="0.35">
      <c r="BW1271" s="11">
        <v>1.9640000000000002E-5</v>
      </c>
      <c r="BX1271">
        <v>255</v>
      </c>
      <c r="BY1271">
        <v>255</v>
      </c>
      <c r="BZ1271">
        <v>255</v>
      </c>
    </row>
    <row r="1272" spans="75:78" x14ac:dyDescent="0.35">
      <c r="BW1272" s="11">
        <v>7.8549999999999998E-5</v>
      </c>
      <c r="BX1272">
        <v>255</v>
      </c>
      <c r="BY1272">
        <v>255</v>
      </c>
      <c r="BZ1272">
        <v>255</v>
      </c>
    </row>
    <row r="1273" spans="75:78" x14ac:dyDescent="0.35">
      <c r="BW1273" s="11">
        <v>9.8179999999999999E-5</v>
      </c>
      <c r="BX1273">
        <v>255</v>
      </c>
      <c r="BY1273">
        <v>255</v>
      </c>
      <c r="BZ1273">
        <v>255</v>
      </c>
    </row>
    <row r="1274" spans="75:78" x14ac:dyDescent="0.35">
      <c r="BW1274" s="11">
        <v>1.9640000000000002E-5</v>
      </c>
      <c r="BX1274">
        <v>255</v>
      </c>
      <c r="BY1274">
        <v>255</v>
      </c>
      <c r="BZ1274">
        <v>255</v>
      </c>
    </row>
    <row r="1275" spans="75:78" x14ac:dyDescent="0.35">
      <c r="BW1275" s="11">
        <v>5.8909999999999997E-5</v>
      </c>
      <c r="BX1275">
        <v>255</v>
      </c>
      <c r="BY1275">
        <v>255</v>
      </c>
      <c r="BZ1275">
        <v>255</v>
      </c>
    </row>
    <row r="1276" spans="75:78" x14ac:dyDescent="0.35">
      <c r="BW1276" s="11">
        <v>1.9640000000000002E-5</v>
      </c>
      <c r="BX1276">
        <v>255</v>
      </c>
      <c r="BY1276">
        <v>255</v>
      </c>
      <c r="BZ1276">
        <v>255</v>
      </c>
    </row>
    <row r="1277" spans="75:78" x14ac:dyDescent="0.35">
      <c r="BW1277" s="11">
        <v>3.9270000000000002E-5</v>
      </c>
      <c r="BX1277">
        <v>255</v>
      </c>
      <c r="BY1277">
        <v>255</v>
      </c>
      <c r="BZ1277">
        <v>255</v>
      </c>
    </row>
    <row r="1278" spans="75:78" x14ac:dyDescent="0.35">
      <c r="BW1278" s="11">
        <v>1.9640000000000002E-5</v>
      </c>
      <c r="BX1278">
        <v>255</v>
      </c>
      <c r="BY1278">
        <v>255</v>
      </c>
      <c r="BZ1278">
        <v>255</v>
      </c>
    </row>
    <row r="1279" spans="75:78" x14ac:dyDescent="0.35">
      <c r="BW1279" s="11">
        <v>1.178E-4</v>
      </c>
      <c r="BX1279">
        <v>212.5</v>
      </c>
      <c r="BY1279">
        <v>0</v>
      </c>
      <c r="BZ1279">
        <v>255</v>
      </c>
    </row>
    <row r="1280" spans="75:78" x14ac:dyDescent="0.35">
      <c r="BW1280" s="11">
        <v>3.7310000000000002E-4</v>
      </c>
      <c r="BX1280">
        <v>255</v>
      </c>
      <c r="BY1280">
        <v>255</v>
      </c>
      <c r="BZ1280">
        <v>255</v>
      </c>
    </row>
    <row r="1281" spans="75:78" x14ac:dyDescent="0.35">
      <c r="BW1281" s="11">
        <v>2.1599999999999999E-4</v>
      </c>
      <c r="BX1281">
        <v>255</v>
      </c>
      <c r="BY1281">
        <v>255</v>
      </c>
      <c r="BZ1281">
        <v>255</v>
      </c>
    </row>
    <row r="1282" spans="75:78" x14ac:dyDescent="0.35">
      <c r="BW1282" s="11">
        <v>1.9640000000000002E-5</v>
      </c>
      <c r="BX1282">
        <v>255</v>
      </c>
      <c r="BY1282">
        <v>255</v>
      </c>
      <c r="BZ1282">
        <v>255</v>
      </c>
    </row>
    <row r="1283" spans="75:78" x14ac:dyDescent="0.35">
      <c r="BW1283">
        <v>2.5000000000000001E-2</v>
      </c>
      <c r="BX1283">
        <v>240.965</v>
      </c>
      <c r="BY1283">
        <v>0</v>
      </c>
      <c r="BZ1283">
        <v>255</v>
      </c>
    </row>
    <row r="1284" spans="75:78" x14ac:dyDescent="0.35">
      <c r="BW1284" s="11">
        <v>5.8909999999999997E-5</v>
      </c>
      <c r="BX1284">
        <v>255</v>
      </c>
      <c r="BY1284">
        <v>255</v>
      </c>
      <c r="BZ1284">
        <v>255</v>
      </c>
    </row>
    <row r="1285" spans="75:78" x14ac:dyDescent="0.35">
      <c r="BW1285" s="11">
        <v>1.9640000000000002E-5</v>
      </c>
      <c r="BX1285">
        <v>255</v>
      </c>
      <c r="BY1285">
        <v>255</v>
      </c>
      <c r="BZ1285">
        <v>255</v>
      </c>
    </row>
    <row r="1286" spans="75:78" x14ac:dyDescent="0.35">
      <c r="BW1286" s="11">
        <v>1.9640000000000002E-5</v>
      </c>
      <c r="BX1286">
        <v>255</v>
      </c>
      <c r="BY1286">
        <v>255</v>
      </c>
      <c r="BZ1286">
        <v>255</v>
      </c>
    </row>
    <row r="1287" spans="75:78" x14ac:dyDescent="0.35">
      <c r="BW1287" s="11">
        <v>1.9640000000000002E-5</v>
      </c>
      <c r="BX1287">
        <v>255</v>
      </c>
      <c r="BY1287">
        <v>255</v>
      </c>
      <c r="BZ1287">
        <v>255</v>
      </c>
    </row>
    <row r="1288" spans="75:78" x14ac:dyDescent="0.35">
      <c r="BW1288" s="11">
        <v>1.3750000000000001E-4</v>
      </c>
      <c r="BX1288">
        <v>255</v>
      </c>
      <c r="BY1288">
        <v>255</v>
      </c>
      <c r="BZ1288">
        <v>255</v>
      </c>
    </row>
    <row r="1289" spans="75:78" x14ac:dyDescent="0.35">
      <c r="BW1289" s="11">
        <v>3.9270000000000002E-5</v>
      </c>
      <c r="BX1289">
        <v>255</v>
      </c>
      <c r="BY1289">
        <v>255</v>
      </c>
      <c r="BZ1289">
        <v>255</v>
      </c>
    </row>
    <row r="1290" spans="75:78" x14ac:dyDescent="0.35">
      <c r="BW1290" s="11">
        <v>1.9640000000000002E-5</v>
      </c>
      <c r="BX1290">
        <v>255</v>
      </c>
      <c r="BY1290">
        <v>255</v>
      </c>
      <c r="BZ1290">
        <v>255</v>
      </c>
    </row>
    <row r="1291" spans="75:78" x14ac:dyDescent="0.35">
      <c r="BW1291" s="11">
        <v>3.9270000000000002E-5</v>
      </c>
      <c r="BX1291">
        <v>255</v>
      </c>
      <c r="BY1291">
        <v>255</v>
      </c>
      <c r="BZ1291">
        <v>255</v>
      </c>
    </row>
    <row r="1292" spans="75:78" x14ac:dyDescent="0.35">
      <c r="BW1292" s="11">
        <v>1.9640000000000002E-5</v>
      </c>
      <c r="BX1292">
        <v>255</v>
      </c>
      <c r="BY1292">
        <v>255</v>
      </c>
      <c r="BZ1292">
        <v>255</v>
      </c>
    </row>
    <row r="1293" spans="75:78" x14ac:dyDescent="0.35">
      <c r="BW1293" s="11">
        <v>1.9640000000000002E-5</v>
      </c>
      <c r="BX1293">
        <v>255</v>
      </c>
      <c r="BY1293">
        <v>255</v>
      </c>
      <c r="BZ1293">
        <v>255</v>
      </c>
    </row>
    <row r="1294" spans="75:78" x14ac:dyDescent="0.35">
      <c r="BW1294" s="11">
        <v>3.9270000000000002E-5</v>
      </c>
      <c r="BX1294">
        <v>255</v>
      </c>
      <c r="BY1294">
        <v>255</v>
      </c>
      <c r="BZ1294">
        <v>255</v>
      </c>
    </row>
    <row r="1295" spans="75:78" x14ac:dyDescent="0.35">
      <c r="BW1295" s="11">
        <v>1.9640000000000002E-5</v>
      </c>
      <c r="BX1295">
        <v>255</v>
      </c>
      <c r="BY1295">
        <v>255</v>
      </c>
      <c r="BZ1295">
        <v>255</v>
      </c>
    </row>
    <row r="1296" spans="75:78" x14ac:dyDescent="0.35">
      <c r="BW1296" s="11">
        <v>1.9640000000000002E-5</v>
      </c>
      <c r="BX1296">
        <v>255</v>
      </c>
      <c r="BY1296">
        <v>255</v>
      </c>
      <c r="BZ1296">
        <v>255</v>
      </c>
    </row>
    <row r="1297" spans="75:78" x14ac:dyDescent="0.35">
      <c r="BW1297" s="11">
        <v>1.9640000000000002E-5</v>
      </c>
      <c r="BX1297">
        <v>255</v>
      </c>
      <c r="BY1297">
        <v>255</v>
      </c>
      <c r="BZ1297">
        <v>255</v>
      </c>
    </row>
    <row r="1298" spans="75:78" x14ac:dyDescent="0.35">
      <c r="BW1298" s="11">
        <v>3.3379999999999998E-4</v>
      </c>
      <c r="BX1298">
        <v>255</v>
      </c>
      <c r="BY1298">
        <v>255</v>
      </c>
      <c r="BZ1298">
        <v>255</v>
      </c>
    </row>
    <row r="1299" spans="75:78" x14ac:dyDescent="0.35">
      <c r="BW1299" s="11">
        <v>3.9270000000000002E-5</v>
      </c>
      <c r="BX1299">
        <v>255</v>
      </c>
      <c r="BY1299">
        <v>255</v>
      </c>
      <c r="BZ1299">
        <v>255</v>
      </c>
    </row>
    <row r="1300" spans="75:78" x14ac:dyDescent="0.35">
      <c r="BW1300" s="11">
        <v>1.9640000000000002E-5</v>
      </c>
      <c r="BX1300">
        <v>255</v>
      </c>
      <c r="BY1300">
        <v>255</v>
      </c>
      <c r="BZ1300">
        <v>255</v>
      </c>
    </row>
    <row r="1301" spans="75:78" x14ac:dyDescent="0.35">
      <c r="BW1301" s="11">
        <v>3.9270000000000002E-5</v>
      </c>
      <c r="BX1301">
        <v>255</v>
      </c>
      <c r="BY1301">
        <v>255</v>
      </c>
      <c r="BZ1301">
        <v>255</v>
      </c>
    </row>
    <row r="1302" spans="75:78" x14ac:dyDescent="0.35">
      <c r="BW1302" s="11">
        <v>1.9640000000000002E-5</v>
      </c>
      <c r="BX1302">
        <v>255</v>
      </c>
      <c r="BY1302">
        <v>255</v>
      </c>
      <c r="BZ1302">
        <v>255</v>
      </c>
    </row>
    <row r="1303" spans="75:78" x14ac:dyDescent="0.35">
      <c r="BW1303" s="11">
        <v>1.9640000000000002E-5</v>
      </c>
      <c r="BX1303">
        <v>255</v>
      </c>
      <c r="BY1303">
        <v>255</v>
      </c>
      <c r="BZ1303">
        <v>255</v>
      </c>
    </row>
    <row r="1304" spans="75:78" x14ac:dyDescent="0.35">
      <c r="BW1304" s="11">
        <v>9.8179999999999999E-5</v>
      </c>
      <c r="BX1304">
        <v>255</v>
      </c>
      <c r="BY1304">
        <v>255</v>
      </c>
      <c r="BZ1304">
        <v>255</v>
      </c>
    </row>
    <row r="1305" spans="75:78" x14ac:dyDescent="0.35">
      <c r="BW1305" s="11">
        <v>4.3199999999999998E-4</v>
      </c>
      <c r="BX1305">
        <v>255</v>
      </c>
      <c r="BY1305">
        <v>255</v>
      </c>
      <c r="BZ1305">
        <v>255</v>
      </c>
    </row>
    <row r="1306" spans="75:78" x14ac:dyDescent="0.35">
      <c r="BW1306" s="11">
        <v>3.9270000000000002E-5</v>
      </c>
      <c r="BX1306">
        <v>255</v>
      </c>
      <c r="BY1306">
        <v>255</v>
      </c>
      <c r="BZ1306">
        <v>255</v>
      </c>
    </row>
    <row r="1307" spans="75:78" x14ac:dyDescent="0.35">
      <c r="BW1307" s="11">
        <v>1.964E-4</v>
      </c>
      <c r="BX1307">
        <v>255</v>
      </c>
      <c r="BY1307">
        <v>255</v>
      </c>
      <c r="BZ1307">
        <v>255</v>
      </c>
    </row>
    <row r="1308" spans="75:78" x14ac:dyDescent="0.35">
      <c r="BW1308" s="11">
        <v>1.9640000000000002E-5</v>
      </c>
      <c r="BX1308">
        <v>255</v>
      </c>
      <c r="BY1308">
        <v>255</v>
      </c>
      <c r="BZ1308">
        <v>255</v>
      </c>
    </row>
    <row r="1309" spans="75:78" x14ac:dyDescent="0.35">
      <c r="BW1309" s="11">
        <v>3.9270000000000002E-5</v>
      </c>
      <c r="BX1309">
        <v>255</v>
      </c>
      <c r="BY1309">
        <v>255</v>
      </c>
      <c r="BZ1309">
        <v>255</v>
      </c>
    </row>
    <row r="1310" spans="75:78" x14ac:dyDescent="0.35">
      <c r="BW1310" s="11">
        <v>3.9270000000000002E-5</v>
      </c>
      <c r="BX1310">
        <v>255</v>
      </c>
      <c r="BY1310">
        <v>255</v>
      </c>
      <c r="BZ1310">
        <v>255</v>
      </c>
    </row>
    <row r="1311" spans="75:78" x14ac:dyDescent="0.35">
      <c r="BW1311" s="11">
        <v>1.9640000000000002E-5</v>
      </c>
      <c r="BX1311">
        <v>255</v>
      </c>
      <c r="BY1311">
        <v>255</v>
      </c>
      <c r="BZ1311">
        <v>255</v>
      </c>
    </row>
    <row r="1312" spans="75:78" x14ac:dyDescent="0.35">
      <c r="BW1312" s="11">
        <v>1.9640000000000002E-5</v>
      </c>
      <c r="BX1312">
        <v>255</v>
      </c>
      <c r="BY1312">
        <v>255</v>
      </c>
      <c r="BZ1312">
        <v>255</v>
      </c>
    </row>
    <row r="1313" spans="75:78" x14ac:dyDescent="0.35">
      <c r="BW1313" s="11">
        <v>8.2470000000000004E-4</v>
      </c>
      <c r="BX1313">
        <v>218.571</v>
      </c>
      <c r="BY1313">
        <v>0</v>
      </c>
      <c r="BZ1313">
        <v>255</v>
      </c>
    </row>
    <row r="1314" spans="75:78" x14ac:dyDescent="0.35">
      <c r="BW1314" s="11">
        <v>1.9640000000000002E-5</v>
      </c>
      <c r="BX1314">
        <v>255</v>
      </c>
      <c r="BY1314">
        <v>255</v>
      </c>
      <c r="BZ1314">
        <v>255</v>
      </c>
    </row>
    <row r="1315" spans="75:78" x14ac:dyDescent="0.35">
      <c r="BW1315" s="11">
        <v>1.9640000000000002E-5</v>
      </c>
      <c r="BX1315">
        <v>255</v>
      </c>
      <c r="BY1315">
        <v>255</v>
      </c>
      <c r="BZ1315">
        <v>255</v>
      </c>
    </row>
    <row r="1316" spans="75:78" x14ac:dyDescent="0.35">
      <c r="BW1316" s="11">
        <v>1.9640000000000002E-5</v>
      </c>
      <c r="BX1316">
        <v>255</v>
      </c>
      <c r="BY1316">
        <v>255</v>
      </c>
      <c r="BZ1316">
        <v>255</v>
      </c>
    </row>
    <row r="1317" spans="75:78" x14ac:dyDescent="0.35">
      <c r="BW1317" s="11">
        <v>1.9640000000000002E-5</v>
      </c>
      <c r="BX1317">
        <v>255</v>
      </c>
      <c r="BY1317">
        <v>255</v>
      </c>
      <c r="BZ1317">
        <v>255</v>
      </c>
    </row>
    <row r="1318" spans="75:78" x14ac:dyDescent="0.35">
      <c r="BW1318" s="11">
        <v>1.7670000000000001E-4</v>
      </c>
      <c r="BX1318">
        <v>255</v>
      </c>
      <c r="BY1318">
        <v>255</v>
      </c>
      <c r="BZ1318">
        <v>255</v>
      </c>
    </row>
    <row r="1319" spans="75:78" x14ac:dyDescent="0.35">
      <c r="BW1319" s="11">
        <v>3.9270000000000002E-5</v>
      </c>
      <c r="BX1319">
        <v>255</v>
      </c>
      <c r="BY1319">
        <v>255</v>
      </c>
      <c r="BZ1319">
        <v>255</v>
      </c>
    </row>
    <row r="1320" spans="75:78" x14ac:dyDescent="0.35">
      <c r="BW1320" s="11">
        <v>1.9640000000000002E-5</v>
      </c>
      <c r="BX1320">
        <v>255</v>
      </c>
      <c r="BY1320">
        <v>255</v>
      </c>
      <c r="BZ1320">
        <v>255</v>
      </c>
    </row>
    <row r="1321" spans="75:78" x14ac:dyDescent="0.35">
      <c r="BW1321" s="11">
        <v>1.9640000000000002E-5</v>
      </c>
      <c r="BX1321">
        <v>255</v>
      </c>
      <c r="BY1321">
        <v>255</v>
      </c>
      <c r="BZ1321">
        <v>255</v>
      </c>
    </row>
    <row r="1322" spans="75:78" x14ac:dyDescent="0.35">
      <c r="BW1322" s="11">
        <v>1.571E-4</v>
      </c>
      <c r="BX1322">
        <v>255</v>
      </c>
      <c r="BY1322">
        <v>255</v>
      </c>
      <c r="BZ1322">
        <v>255</v>
      </c>
    </row>
    <row r="1323" spans="75:78" x14ac:dyDescent="0.35">
      <c r="BW1323" s="11">
        <v>1.9640000000000002E-5</v>
      </c>
      <c r="BX1323">
        <v>255</v>
      </c>
      <c r="BY1323">
        <v>255</v>
      </c>
      <c r="BZ1323">
        <v>255</v>
      </c>
    </row>
    <row r="1324" spans="75:78" x14ac:dyDescent="0.35">
      <c r="BW1324" s="11">
        <v>2.3560000000000001E-4</v>
      </c>
      <c r="BX1324">
        <v>255</v>
      </c>
      <c r="BY1324">
        <v>255</v>
      </c>
      <c r="BZ1324">
        <v>255</v>
      </c>
    </row>
    <row r="1325" spans="75:78" x14ac:dyDescent="0.35">
      <c r="BW1325" s="11">
        <v>1.9640000000000002E-5</v>
      </c>
      <c r="BX1325">
        <v>255</v>
      </c>
      <c r="BY1325">
        <v>255</v>
      </c>
      <c r="BZ1325">
        <v>255</v>
      </c>
    </row>
    <row r="1326" spans="75:78" x14ac:dyDescent="0.35">
      <c r="BW1326" s="11">
        <v>5.8909999999999997E-5</v>
      </c>
      <c r="BX1326">
        <v>255</v>
      </c>
      <c r="BY1326">
        <v>255</v>
      </c>
      <c r="BZ1326">
        <v>255</v>
      </c>
    </row>
    <row r="1327" spans="75:78" x14ac:dyDescent="0.35">
      <c r="BW1327" s="11">
        <v>3.9270000000000002E-5</v>
      </c>
      <c r="BX1327">
        <v>255</v>
      </c>
      <c r="BY1327">
        <v>255</v>
      </c>
      <c r="BZ1327">
        <v>255</v>
      </c>
    </row>
    <row r="1328" spans="75:78" x14ac:dyDescent="0.35">
      <c r="BW1328" s="11">
        <v>1.9640000000000002E-5</v>
      </c>
      <c r="BX1328">
        <v>255</v>
      </c>
      <c r="BY1328">
        <v>255</v>
      </c>
      <c r="BZ1328">
        <v>255</v>
      </c>
    </row>
    <row r="1329" spans="75:78" x14ac:dyDescent="0.35">
      <c r="BW1329" s="11">
        <v>1.9640000000000002E-5</v>
      </c>
      <c r="BX1329">
        <v>255</v>
      </c>
      <c r="BY1329">
        <v>255</v>
      </c>
      <c r="BZ1329">
        <v>255</v>
      </c>
    </row>
    <row r="1330" spans="75:78" x14ac:dyDescent="0.35">
      <c r="BW1330">
        <v>1E-3</v>
      </c>
      <c r="BX1330">
        <v>235.38499999999999</v>
      </c>
      <c r="BY1330">
        <v>0</v>
      </c>
      <c r="BZ1330">
        <v>255</v>
      </c>
    </row>
    <row r="1331" spans="75:78" x14ac:dyDescent="0.35">
      <c r="BW1331" s="11">
        <v>1.9640000000000002E-5</v>
      </c>
      <c r="BX1331">
        <v>255</v>
      </c>
      <c r="BY1331">
        <v>255</v>
      </c>
      <c r="BZ1331">
        <v>255</v>
      </c>
    </row>
    <row r="1332" spans="75:78" x14ac:dyDescent="0.35">
      <c r="BW1332" s="11">
        <v>1.9640000000000002E-5</v>
      </c>
      <c r="BX1332">
        <v>255</v>
      </c>
      <c r="BY1332">
        <v>255</v>
      </c>
      <c r="BZ1332">
        <v>255</v>
      </c>
    </row>
    <row r="1333" spans="75:78" x14ac:dyDescent="0.35">
      <c r="BW1333" s="11">
        <v>9.8179999999999999E-5</v>
      </c>
      <c r="BX1333">
        <v>255</v>
      </c>
      <c r="BY1333">
        <v>255</v>
      </c>
      <c r="BZ1333">
        <v>255</v>
      </c>
    </row>
    <row r="1334" spans="75:78" x14ac:dyDescent="0.35">
      <c r="BW1334" s="11">
        <v>9.8179999999999999E-5</v>
      </c>
      <c r="BX1334">
        <v>255</v>
      </c>
      <c r="BY1334">
        <v>255</v>
      </c>
      <c r="BZ1334">
        <v>255</v>
      </c>
    </row>
    <row r="1335" spans="75:78" x14ac:dyDescent="0.35">
      <c r="BW1335" s="11">
        <v>1.9640000000000002E-5</v>
      </c>
      <c r="BX1335">
        <v>255</v>
      </c>
      <c r="BY1335">
        <v>255</v>
      </c>
      <c r="BZ1335">
        <v>255</v>
      </c>
    </row>
    <row r="1336" spans="75:78" x14ac:dyDescent="0.35">
      <c r="BW1336" s="11">
        <v>3.9270000000000002E-5</v>
      </c>
      <c r="BX1336">
        <v>255</v>
      </c>
      <c r="BY1336">
        <v>255</v>
      </c>
      <c r="BZ1336">
        <v>255</v>
      </c>
    </row>
    <row r="1337" spans="75:78" x14ac:dyDescent="0.35">
      <c r="BW1337" s="11">
        <v>1.9640000000000002E-5</v>
      </c>
      <c r="BX1337">
        <v>255</v>
      </c>
      <c r="BY1337">
        <v>255</v>
      </c>
      <c r="BZ1337">
        <v>255</v>
      </c>
    </row>
    <row r="1338" spans="75:78" x14ac:dyDescent="0.35">
      <c r="BW1338" s="11">
        <v>3.9270000000000002E-5</v>
      </c>
      <c r="BX1338">
        <v>255</v>
      </c>
      <c r="BY1338">
        <v>255</v>
      </c>
      <c r="BZ1338">
        <v>255</v>
      </c>
    </row>
    <row r="1339" spans="75:78" x14ac:dyDescent="0.35">
      <c r="BW1339" s="11">
        <v>5.8909999999999997E-5</v>
      </c>
      <c r="BX1339">
        <v>255</v>
      </c>
      <c r="BY1339">
        <v>255</v>
      </c>
      <c r="BZ1339">
        <v>255</v>
      </c>
    </row>
    <row r="1340" spans="75:78" x14ac:dyDescent="0.35">
      <c r="BW1340" s="11">
        <v>3.9270000000000002E-5</v>
      </c>
      <c r="BX1340">
        <v>255</v>
      </c>
      <c r="BY1340">
        <v>255</v>
      </c>
      <c r="BZ1340">
        <v>255</v>
      </c>
    </row>
    <row r="1341" spans="75:78" x14ac:dyDescent="0.35">
      <c r="BW1341" s="11">
        <v>1.9640000000000002E-5</v>
      </c>
      <c r="BX1341">
        <v>255</v>
      </c>
      <c r="BY1341">
        <v>255</v>
      </c>
      <c r="BZ1341">
        <v>255</v>
      </c>
    </row>
    <row r="1342" spans="75:78" x14ac:dyDescent="0.35">
      <c r="BW1342" s="11">
        <v>1.9640000000000002E-5</v>
      </c>
      <c r="BX1342">
        <v>255</v>
      </c>
      <c r="BY1342">
        <v>255</v>
      </c>
      <c r="BZ1342">
        <v>255</v>
      </c>
    </row>
    <row r="1343" spans="75:78" x14ac:dyDescent="0.35">
      <c r="BW1343" s="11">
        <v>1.9640000000000002E-5</v>
      </c>
      <c r="BX1343">
        <v>255</v>
      </c>
      <c r="BY1343">
        <v>255</v>
      </c>
      <c r="BZ1343">
        <v>255</v>
      </c>
    </row>
    <row r="1344" spans="75:78" x14ac:dyDescent="0.35">
      <c r="BW1344" s="11">
        <v>1.9640000000000002E-5</v>
      </c>
      <c r="BX1344">
        <v>255</v>
      </c>
      <c r="BY1344">
        <v>255</v>
      </c>
      <c r="BZ1344">
        <v>255</v>
      </c>
    </row>
    <row r="1345" spans="75:78" x14ac:dyDescent="0.35">
      <c r="BW1345" s="11">
        <v>1.9640000000000002E-5</v>
      </c>
      <c r="BX1345">
        <v>255</v>
      </c>
      <c r="BY1345">
        <v>255</v>
      </c>
      <c r="BZ1345">
        <v>255</v>
      </c>
    </row>
    <row r="1346" spans="75:78" x14ac:dyDescent="0.35">
      <c r="BW1346" s="11">
        <v>1.9640000000000002E-5</v>
      </c>
      <c r="BX1346">
        <v>255</v>
      </c>
      <c r="BY1346">
        <v>255</v>
      </c>
      <c r="BZ1346">
        <v>255</v>
      </c>
    </row>
    <row r="1347" spans="75:78" x14ac:dyDescent="0.35">
      <c r="BW1347" s="11">
        <v>1.3750000000000001E-4</v>
      </c>
      <c r="BX1347">
        <v>255</v>
      </c>
      <c r="BY1347">
        <v>255</v>
      </c>
      <c r="BZ1347">
        <v>255</v>
      </c>
    </row>
    <row r="1348" spans="75:78" x14ac:dyDescent="0.35">
      <c r="BW1348" s="11">
        <v>3.9270000000000002E-5</v>
      </c>
      <c r="BX1348">
        <v>255</v>
      </c>
      <c r="BY1348">
        <v>255</v>
      </c>
      <c r="BZ1348">
        <v>255</v>
      </c>
    </row>
    <row r="1349" spans="75:78" x14ac:dyDescent="0.35">
      <c r="BW1349" s="11">
        <v>3.9270000000000002E-5</v>
      </c>
      <c r="BX1349">
        <v>255</v>
      </c>
      <c r="BY1349">
        <v>255</v>
      </c>
      <c r="BZ1349">
        <v>255</v>
      </c>
    </row>
    <row r="1350" spans="75:78" x14ac:dyDescent="0.35">
      <c r="BW1350" s="11">
        <v>1.9640000000000002E-5</v>
      </c>
      <c r="BX1350">
        <v>255</v>
      </c>
      <c r="BY1350">
        <v>255</v>
      </c>
      <c r="BZ1350">
        <v>255</v>
      </c>
    </row>
    <row r="1351" spans="75:78" x14ac:dyDescent="0.35">
      <c r="BW1351" s="11">
        <v>1.9640000000000002E-5</v>
      </c>
      <c r="BX1351">
        <v>255</v>
      </c>
      <c r="BY1351">
        <v>255</v>
      </c>
      <c r="BZ1351">
        <v>255</v>
      </c>
    </row>
    <row r="1352" spans="75:78" x14ac:dyDescent="0.35">
      <c r="BW1352" s="11">
        <v>1.9640000000000002E-5</v>
      </c>
      <c r="BX1352">
        <v>255</v>
      </c>
      <c r="BY1352">
        <v>255</v>
      </c>
      <c r="BZ1352">
        <v>255</v>
      </c>
    </row>
    <row r="1353" spans="75:78" x14ac:dyDescent="0.35">
      <c r="BW1353" s="11">
        <v>4.3199999999999998E-4</v>
      </c>
      <c r="BX1353">
        <v>255</v>
      </c>
      <c r="BY1353">
        <v>255</v>
      </c>
      <c r="BZ1353">
        <v>255</v>
      </c>
    </row>
    <row r="1354" spans="75:78" x14ac:dyDescent="0.35">
      <c r="BW1354" s="11">
        <v>7.8549999999999998E-5</v>
      </c>
      <c r="BX1354">
        <v>255</v>
      </c>
      <c r="BY1354">
        <v>255</v>
      </c>
      <c r="BZ1354">
        <v>255</v>
      </c>
    </row>
    <row r="1355" spans="75:78" x14ac:dyDescent="0.35">
      <c r="BW1355" s="11">
        <v>7.8549999999999998E-5</v>
      </c>
      <c r="BX1355">
        <v>255</v>
      </c>
      <c r="BY1355">
        <v>255</v>
      </c>
      <c r="BZ1355">
        <v>255</v>
      </c>
    </row>
    <row r="1356" spans="75:78" x14ac:dyDescent="0.35">
      <c r="BW1356" s="11">
        <v>1.9640000000000002E-5</v>
      </c>
      <c r="BX1356">
        <v>255</v>
      </c>
      <c r="BY1356">
        <v>255</v>
      </c>
      <c r="BZ1356">
        <v>255</v>
      </c>
    </row>
    <row r="1357" spans="75:78" x14ac:dyDescent="0.35">
      <c r="BW1357" s="11">
        <v>1.9640000000000002E-5</v>
      </c>
      <c r="BX1357">
        <v>255</v>
      </c>
      <c r="BY1357">
        <v>255</v>
      </c>
      <c r="BZ1357">
        <v>255</v>
      </c>
    </row>
    <row r="1358" spans="75:78" x14ac:dyDescent="0.35">
      <c r="BW1358" s="11">
        <v>1.9640000000000002E-5</v>
      </c>
      <c r="BX1358">
        <v>255</v>
      </c>
      <c r="BY1358">
        <v>255</v>
      </c>
      <c r="BZ1358">
        <v>255</v>
      </c>
    </row>
    <row r="1359" spans="75:78" x14ac:dyDescent="0.35">
      <c r="BW1359" s="11">
        <v>3.9270000000000002E-5</v>
      </c>
      <c r="BX1359">
        <v>255</v>
      </c>
      <c r="BY1359">
        <v>255</v>
      </c>
      <c r="BZ1359">
        <v>255</v>
      </c>
    </row>
    <row r="1360" spans="75:78" x14ac:dyDescent="0.35">
      <c r="BW1360" s="11">
        <v>1.9640000000000002E-5</v>
      </c>
      <c r="BX1360">
        <v>255</v>
      </c>
      <c r="BY1360">
        <v>255</v>
      </c>
      <c r="BZ1360">
        <v>255</v>
      </c>
    </row>
    <row r="1361" spans="75:78" x14ac:dyDescent="0.35">
      <c r="BW1361" s="11">
        <v>1.9640000000000002E-5</v>
      </c>
      <c r="BX1361">
        <v>255</v>
      </c>
      <c r="BY1361">
        <v>255</v>
      </c>
      <c r="BZ1361">
        <v>255</v>
      </c>
    </row>
    <row r="1362" spans="75:78" x14ac:dyDescent="0.35">
      <c r="BW1362" s="11">
        <v>1.9640000000000002E-5</v>
      </c>
      <c r="BX1362">
        <v>255</v>
      </c>
      <c r="BY1362">
        <v>255</v>
      </c>
      <c r="BZ1362">
        <v>255</v>
      </c>
    </row>
    <row r="1363" spans="75:78" x14ac:dyDescent="0.35">
      <c r="BW1363" s="11">
        <v>3.9270000000000002E-5</v>
      </c>
      <c r="BX1363">
        <v>255</v>
      </c>
      <c r="BY1363">
        <v>255</v>
      </c>
      <c r="BZ1363">
        <v>255</v>
      </c>
    </row>
    <row r="1364" spans="75:78" x14ac:dyDescent="0.35">
      <c r="BW1364" s="11">
        <v>1.3750000000000001E-4</v>
      </c>
      <c r="BX1364">
        <v>218.571</v>
      </c>
      <c r="BY1364">
        <v>0</v>
      </c>
      <c r="BZ1364">
        <v>255</v>
      </c>
    </row>
    <row r="1365" spans="75:78" x14ac:dyDescent="0.35">
      <c r="BW1365" s="11">
        <v>1.9640000000000002E-5</v>
      </c>
      <c r="BX1365">
        <v>255</v>
      </c>
      <c r="BY1365">
        <v>255</v>
      </c>
      <c r="BZ1365">
        <v>255</v>
      </c>
    </row>
    <row r="1366" spans="75:78" x14ac:dyDescent="0.35">
      <c r="BW1366" s="11">
        <v>1.9640000000000002E-5</v>
      </c>
      <c r="BX1366">
        <v>255</v>
      </c>
      <c r="BY1366">
        <v>255</v>
      </c>
      <c r="BZ1366">
        <v>255</v>
      </c>
    </row>
    <row r="1367" spans="75:78" x14ac:dyDescent="0.35">
      <c r="BW1367" s="11">
        <v>2.945E-4</v>
      </c>
      <c r="BX1367">
        <v>255</v>
      </c>
      <c r="BY1367">
        <v>255</v>
      </c>
      <c r="BZ1367">
        <v>255</v>
      </c>
    </row>
    <row r="1368" spans="75:78" x14ac:dyDescent="0.35">
      <c r="BW1368" s="11">
        <v>1.9640000000000002E-5</v>
      </c>
      <c r="BX1368">
        <v>255</v>
      </c>
      <c r="BY1368">
        <v>255</v>
      </c>
      <c r="BZ1368">
        <v>255</v>
      </c>
    </row>
    <row r="1369" spans="75:78" x14ac:dyDescent="0.35">
      <c r="BW1369" s="11">
        <v>1.9640000000000002E-5</v>
      </c>
      <c r="BX1369">
        <v>255</v>
      </c>
      <c r="BY1369">
        <v>255</v>
      </c>
      <c r="BZ1369">
        <v>255</v>
      </c>
    </row>
    <row r="1370" spans="75:78" x14ac:dyDescent="0.35">
      <c r="BW1370" s="11">
        <v>7.8549999999999998E-5</v>
      </c>
      <c r="BX1370">
        <v>255</v>
      </c>
      <c r="BY1370">
        <v>255</v>
      </c>
      <c r="BZ1370">
        <v>255</v>
      </c>
    </row>
    <row r="1371" spans="75:78" x14ac:dyDescent="0.35">
      <c r="BW1371" s="11">
        <v>1.9640000000000002E-5</v>
      </c>
      <c r="BX1371">
        <v>255</v>
      </c>
      <c r="BY1371">
        <v>255</v>
      </c>
      <c r="BZ1371">
        <v>255</v>
      </c>
    </row>
    <row r="1372" spans="75:78" x14ac:dyDescent="0.35">
      <c r="BW1372" s="11">
        <v>3.9270000000000002E-5</v>
      </c>
      <c r="BX1372">
        <v>255</v>
      </c>
      <c r="BY1372">
        <v>255</v>
      </c>
      <c r="BZ1372">
        <v>255</v>
      </c>
    </row>
    <row r="1373" spans="75:78" x14ac:dyDescent="0.35">
      <c r="BW1373" s="11">
        <v>1.9640000000000002E-5</v>
      </c>
      <c r="BX1373">
        <v>255</v>
      </c>
      <c r="BY1373">
        <v>255</v>
      </c>
      <c r="BZ1373">
        <v>255</v>
      </c>
    </row>
    <row r="1374" spans="75:78" x14ac:dyDescent="0.35">
      <c r="BW1374" s="11">
        <v>1.9640000000000002E-5</v>
      </c>
      <c r="BX1374">
        <v>255</v>
      </c>
      <c r="BY1374">
        <v>255</v>
      </c>
      <c r="BZ1374">
        <v>255</v>
      </c>
    </row>
    <row r="1375" spans="75:78" x14ac:dyDescent="0.35">
      <c r="BW1375" s="11">
        <v>2.5530000000000003E-4</v>
      </c>
      <c r="BX1375">
        <v>255</v>
      </c>
      <c r="BY1375">
        <v>255</v>
      </c>
      <c r="BZ1375">
        <v>255</v>
      </c>
    </row>
    <row r="1376" spans="75:78" x14ac:dyDescent="0.35">
      <c r="BW1376" s="11">
        <v>3.9270000000000002E-5</v>
      </c>
      <c r="BX1376">
        <v>255</v>
      </c>
      <c r="BY1376">
        <v>255</v>
      </c>
      <c r="BZ1376">
        <v>255</v>
      </c>
    </row>
    <row r="1377" spans="75:78" x14ac:dyDescent="0.35">
      <c r="BW1377" s="11">
        <v>5.8909999999999997E-5</v>
      </c>
      <c r="BX1377">
        <v>255</v>
      </c>
      <c r="BY1377">
        <v>255</v>
      </c>
      <c r="BZ1377">
        <v>255</v>
      </c>
    </row>
    <row r="1378" spans="75:78" x14ac:dyDescent="0.35">
      <c r="BW1378" s="11">
        <v>7.8549999999999998E-5</v>
      </c>
      <c r="BX1378">
        <v>255</v>
      </c>
      <c r="BY1378">
        <v>255</v>
      </c>
      <c r="BZ1378">
        <v>255</v>
      </c>
    </row>
    <row r="1379" spans="75:78" x14ac:dyDescent="0.35">
      <c r="BW1379" s="11">
        <v>3.9270000000000002E-5</v>
      </c>
      <c r="BX1379">
        <v>255</v>
      </c>
      <c r="BY1379">
        <v>255</v>
      </c>
      <c r="BZ1379">
        <v>255</v>
      </c>
    </row>
    <row r="1380" spans="75:78" x14ac:dyDescent="0.35">
      <c r="BW1380" s="11">
        <v>1.9640000000000002E-5</v>
      </c>
      <c r="BX1380">
        <v>255</v>
      </c>
      <c r="BY1380">
        <v>255</v>
      </c>
      <c r="BZ1380">
        <v>255</v>
      </c>
    </row>
    <row r="1381" spans="75:78" x14ac:dyDescent="0.35">
      <c r="BW1381" s="11">
        <v>1.7670000000000001E-4</v>
      </c>
      <c r="BX1381">
        <v>255</v>
      </c>
      <c r="BY1381">
        <v>255</v>
      </c>
      <c r="BZ1381">
        <v>255</v>
      </c>
    </row>
    <row r="1382" spans="75:78" x14ac:dyDescent="0.35">
      <c r="BW1382" s="11">
        <v>1.9640000000000002E-5</v>
      </c>
      <c r="BX1382">
        <v>255</v>
      </c>
      <c r="BY1382">
        <v>255</v>
      </c>
      <c r="BZ1382">
        <v>255</v>
      </c>
    </row>
    <row r="1383" spans="75:78" x14ac:dyDescent="0.35">
      <c r="BW1383" s="11">
        <v>3.9270000000000002E-5</v>
      </c>
      <c r="BX1383">
        <v>255</v>
      </c>
      <c r="BY1383">
        <v>255</v>
      </c>
      <c r="BZ1383">
        <v>255</v>
      </c>
    </row>
    <row r="1384" spans="75:78" x14ac:dyDescent="0.35">
      <c r="BW1384" s="11">
        <v>7.4620000000000003E-4</v>
      </c>
      <c r="BX1384">
        <v>234.86799999999999</v>
      </c>
      <c r="BY1384">
        <v>0</v>
      </c>
      <c r="BZ1384">
        <v>255</v>
      </c>
    </row>
    <row r="1385" spans="75:78" x14ac:dyDescent="0.35">
      <c r="BW1385" s="11">
        <v>2.3560000000000001E-4</v>
      </c>
      <c r="BX1385">
        <v>255</v>
      </c>
      <c r="BY1385">
        <v>255</v>
      </c>
      <c r="BZ1385">
        <v>255</v>
      </c>
    </row>
    <row r="1386" spans="75:78" x14ac:dyDescent="0.35">
      <c r="BW1386" s="11">
        <v>3.9270000000000002E-5</v>
      </c>
      <c r="BX1386">
        <v>255</v>
      </c>
      <c r="BY1386">
        <v>255</v>
      </c>
      <c r="BZ1386">
        <v>255</v>
      </c>
    </row>
    <row r="1387" spans="75:78" x14ac:dyDescent="0.35">
      <c r="BW1387" s="11">
        <v>9.8179999999999999E-5</v>
      </c>
      <c r="BX1387">
        <v>255</v>
      </c>
      <c r="BY1387">
        <v>255</v>
      </c>
      <c r="BZ1387">
        <v>255</v>
      </c>
    </row>
    <row r="1388" spans="75:78" x14ac:dyDescent="0.35">
      <c r="BW1388" s="11">
        <v>1.9640000000000002E-5</v>
      </c>
      <c r="BX1388">
        <v>255</v>
      </c>
      <c r="BY1388">
        <v>255</v>
      </c>
      <c r="BZ1388">
        <v>255</v>
      </c>
    </row>
    <row r="1389" spans="75:78" x14ac:dyDescent="0.35">
      <c r="BW1389" s="11">
        <v>5.8909999999999997E-5</v>
      </c>
      <c r="BX1389">
        <v>255</v>
      </c>
      <c r="BY1389">
        <v>255</v>
      </c>
      <c r="BZ1389">
        <v>255</v>
      </c>
    </row>
    <row r="1390" spans="75:78" x14ac:dyDescent="0.35">
      <c r="BW1390" s="11">
        <v>8.051E-4</v>
      </c>
      <c r="BX1390">
        <v>248.78</v>
      </c>
      <c r="BY1390">
        <v>0</v>
      </c>
      <c r="BZ1390">
        <v>255</v>
      </c>
    </row>
    <row r="1391" spans="75:78" x14ac:dyDescent="0.35">
      <c r="BW1391" s="11">
        <v>1.9640000000000002E-5</v>
      </c>
      <c r="BX1391">
        <v>255</v>
      </c>
      <c r="BY1391">
        <v>255</v>
      </c>
      <c r="BZ1391">
        <v>255</v>
      </c>
    </row>
    <row r="1392" spans="75:78" x14ac:dyDescent="0.35">
      <c r="BW1392" s="11">
        <v>3.9270000000000002E-5</v>
      </c>
      <c r="BX1392">
        <v>255</v>
      </c>
      <c r="BY1392">
        <v>255</v>
      </c>
      <c r="BZ1392">
        <v>255</v>
      </c>
    </row>
    <row r="1393" spans="75:78" x14ac:dyDescent="0.35">
      <c r="BW1393" s="11">
        <v>1.9640000000000002E-5</v>
      </c>
      <c r="BX1393">
        <v>255</v>
      </c>
      <c r="BY1393">
        <v>255</v>
      </c>
      <c r="BZ1393">
        <v>255</v>
      </c>
    </row>
    <row r="1394" spans="75:78" x14ac:dyDescent="0.35">
      <c r="BW1394" s="11">
        <v>1.9640000000000002E-5</v>
      </c>
      <c r="BX1394">
        <v>255</v>
      </c>
      <c r="BY1394">
        <v>255</v>
      </c>
      <c r="BZ1394">
        <v>255</v>
      </c>
    </row>
    <row r="1395" spans="75:78" x14ac:dyDescent="0.35">
      <c r="BW1395" s="11">
        <v>7.8549999999999998E-5</v>
      </c>
      <c r="BX1395">
        <v>255</v>
      </c>
      <c r="BY1395">
        <v>255</v>
      </c>
      <c r="BZ1395">
        <v>255</v>
      </c>
    </row>
    <row r="1396" spans="75:78" x14ac:dyDescent="0.35">
      <c r="BW1396" s="11">
        <v>1.9640000000000002E-5</v>
      </c>
      <c r="BX1396">
        <v>255</v>
      </c>
      <c r="BY1396">
        <v>255</v>
      </c>
      <c r="BZ1396">
        <v>255</v>
      </c>
    </row>
    <row r="1397" spans="75:78" x14ac:dyDescent="0.35">
      <c r="BW1397" s="11">
        <v>1.9640000000000002E-5</v>
      </c>
      <c r="BX1397">
        <v>255</v>
      </c>
      <c r="BY1397">
        <v>255</v>
      </c>
      <c r="BZ1397">
        <v>255</v>
      </c>
    </row>
    <row r="1398" spans="75:78" x14ac:dyDescent="0.35">
      <c r="BW1398" s="11">
        <v>1.9640000000000002E-5</v>
      </c>
      <c r="BX1398">
        <v>255</v>
      </c>
      <c r="BY1398">
        <v>255</v>
      </c>
      <c r="BZ1398">
        <v>255</v>
      </c>
    </row>
    <row r="1399" spans="75:78" x14ac:dyDescent="0.35">
      <c r="BW1399" s="11">
        <v>1.9640000000000002E-5</v>
      </c>
      <c r="BX1399">
        <v>255</v>
      </c>
      <c r="BY1399">
        <v>255</v>
      </c>
      <c r="BZ1399">
        <v>255</v>
      </c>
    </row>
    <row r="1400" spans="75:78" x14ac:dyDescent="0.35">
      <c r="BW1400" s="11">
        <v>3.9270000000000002E-5</v>
      </c>
      <c r="BX1400">
        <v>255</v>
      </c>
      <c r="BY1400">
        <v>255</v>
      </c>
      <c r="BZ1400">
        <v>255</v>
      </c>
    </row>
    <row r="1401" spans="75:78" x14ac:dyDescent="0.35">
      <c r="BW1401" s="11">
        <v>1.9640000000000002E-5</v>
      </c>
      <c r="BX1401">
        <v>255</v>
      </c>
      <c r="BY1401">
        <v>255</v>
      </c>
      <c r="BZ1401">
        <v>255</v>
      </c>
    </row>
    <row r="1402" spans="75:78" x14ac:dyDescent="0.35">
      <c r="BW1402" s="11">
        <v>3.1419999999999999E-4</v>
      </c>
      <c r="BX1402">
        <v>255</v>
      </c>
      <c r="BY1402">
        <v>255</v>
      </c>
      <c r="BZ1402">
        <v>255</v>
      </c>
    </row>
    <row r="1403" spans="75:78" x14ac:dyDescent="0.35">
      <c r="BW1403" s="11">
        <v>9.8179999999999999E-5</v>
      </c>
      <c r="BX1403">
        <v>255</v>
      </c>
      <c r="BY1403">
        <v>255</v>
      </c>
      <c r="BZ1403">
        <v>255</v>
      </c>
    </row>
    <row r="1404" spans="75:78" x14ac:dyDescent="0.35">
      <c r="BW1404" s="11">
        <v>3.9270000000000002E-5</v>
      </c>
      <c r="BX1404">
        <v>255</v>
      </c>
      <c r="BY1404">
        <v>255</v>
      </c>
      <c r="BZ1404">
        <v>255</v>
      </c>
    </row>
    <row r="1405" spans="75:78" x14ac:dyDescent="0.35">
      <c r="BW1405" s="11">
        <v>1.9640000000000002E-5</v>
      </c>
      <c r="BX1405">
        <v>255</v>
      </c>
      <c r="BY1405">
        <v>255</v>
      </c>
      <c r="BZ1405">
        <v>255</v>
      </c>
    </row>
    <row r="1406" spans="75:78" x14ac:dyDescent="0.35">
      <c r="BW1406" s="11">
        <v>1.9640000000000002E-5</v>
      </c>
      <c r="BX1406">
        <v>255</v>
      </c>
      <c r="BY1406">
        <v>255</v>
      </c>
      <c r="BZ1406">
        <v>255</v>
      </c>
    </row>
    <row r="1407" spans="75:78" x14ac:dyDescent="0.35">
      <c r="BW1407" s="11">
        <v>1.9640000000000002E-5</v>
      </c>
      <c r="BX1407">
        <v>255</v>
      </c>
      <c r="BY1407">
        <v>255</v>
      </c>
      <c r="BZ1407">
        <v>255</v>
      </c>
    </row>
    <row r="1408" spans="75:78" x14ac:dyDescent="0.35">
      <c r="BW1408" s="11">
        <v>7.8549999999999998E-5</v>
      </c>
      <c r="BX1408">
        <v>255</v>
      </c>
      <c r="BY1408">
        <v>255</v>
      </c>
      <c r="BZ1408">
        <v>255</v>
      </c>
    </row>
    <row r="1409" spans="75:78" x14ac:dyDescent="0.35">
      <c r="BW1409" s="11">
        <v>1.9640000000000002E-5</v>
      </c>
      <c r="BX1409">
        <v>255</v>
      </c>
      <c r="BY1409">
        <v>255</v>
      </c>
      <c r="BZ1409">
        <v>255</v>
      </c>
    </row>
    <row r="1410" spans="75:78" x14ac:dyDescent="0.35">
      <c r="BW1410" s="11">
        <v>1.9640000000000002E-5</v>
      </c>
      <c r="BX1410">
        <v>255</v>
      </c>
      <c r="BY1410">
        <v>255</v>
      </c>
      <c r="BZ1410">
        <v>255</v>
      </c>
    </row>
    <row r="1411" spans="75:78" x14ac:dyDescent="0.35">
      <c r="BW1411" s="11">
        <v>3.9270000000000002E-5</v>
      </c>
      <c r="BX1411">
        <v>255</v>
      </c>
      <c r="BY1411">
        <v>255</v>
      </c>
      <c r="BZ1411">
        <v>255</v>
      </c>
    </row>
    <row r="1412" spans="75:78" x14ac:dyDescent="0.35">
      <c r="BW1412" s="11">
        <v>1.9640000000000002E-5</v>
      </c>
      <c r="BX1412">
        <v>255</v>
      </c>
      <c r="BY1412">
        <v>255</v>
      </c>
      <c r="BZ1412">
        <v>255</v>
      </c>
    </row>
    <row r="1413" spans="75:78" x14ac:dyDescent="0.35">
      <c r="BW1413" s="11">
        <v>1.9640000000000002E-5</v>
      </c>
      <c r="BX1413">
        <v>255</v>
      </c>
      <c r="BY1413">
        <v>255</v>
      </c>
      <c r="BZ1413">
        <v>255</v>
      </c>
    </row>
    <row r="1414" spans="75:78" x14ac:dyDescent="0.35">
      <c r="BW1414" s="11">
        <v>1.9640000000000002E-5</v>
      </c>
      <c r="BX1414">
        <v>255</v>
      </c>
      <c r="BY1414">
        <v>255</v>
      </c>
      <c r="BZ1414">
        <v>255</v>
      </c>
    </row>
    <row r="1415" spans="75:78" x14ac:dyDescent="0.35">
      <c r="BW1415" s="11">
        <v>1.9640000000000002E-5</v>
      </c>
      <c r="BX1415">
        <v>255</v>
      </c>
      <c r="BY1415">
        <v>255</v>
      </c>
      <c r="BZ1415">
        <v>255</v>
      </c>
    </row>
    <row r="1416" spans="75:78" x14ac:dyDescent="0.35">
      <c r="BW1416" s="11">
        <v>7.8549999999999998E-5</v>
      </c>
      <c r="BX1416">
        <v>255</v>
      </c>
      <c r="BY1416">
        <v>255</v>
      </c>
      <c r="BZ1416">
        <v>255</v>
      </c>
    </row>
    <row r="1417" spans="75:78" x14ac:dyDescent="0.35">
      <c r="BW1417" s="11">
        <v>3.9270000000000002E-5</v>
      </c>
      <c r="BX1417">
        <v>255</v>
      </c>
      <c r="BY1417">
        <v>255</v>
      </c>
      <c r="BZ1417">
        <v>255</v>
      </c>
    </row>
    <row r="1418" spans="75:78" x14ac:dyDescent="0.35">
      <c r="BW1418" s="11">
        <v>1.9640000000000002E-5</v>
      </c>
      <c r="BX1418">
        <v>255</v>
      </c>
      <c r="BY1418">
        <v>255</v>
      </c>
      <c r="BZ1418">
        <v>255</v>
      </c>
    </row>
    <row r="1419" spans="75:78" x14ac:dyDescent="0.35">
      <c r="BW1419" s="11">
        <v>1.9640000000000002E-5</v>
      </c>
      <c r="BX1419">
        <v>255</v>
      </c>
      <c r="BY1419">
        <v>255</v>
      </c>
      <c r="BZ1419">
        <v>255</v>
      </c>
    </row>
    <row r="1420" spans="75:78" x14ac:dyDescent="0.35">
      <c r="BW1420" s="11">
        <v>3.9270000000000002E-5</v>
      </c>
      <c r="BX1420">
        <v>255</v>
      </c>
      <c r="BY1420">
        <v>255</v>
      </c>
      <c r="BZ1420">
        <v>255</v>
      </c>
    </row>
    <row r="1421" spans="75:78" x14ac:dyDescent="0.35">
      <c r="BW1421" s="11">
        <v>1.9640000000000002E-5</v>
      </c>
      <c r="BX1421">
        <v>255</v>
      </c>
      <c r="BY1421">
        <v>255</v>
      </c>
      <c r="BZ1421">
        <v>255</v>
      </c>
    </row>
    <row r="1422" spans="75:78" x14ac:dyDescent="0.35">
      <c r="BW1422">
        <v>2E-3</v>
      </c>
      <c r="BX1422">
        <v>251.68799999999999</v>
      </c>
      <c r="BY1422">
        <v>0</v>
      </c>
      <c r="BZ1422">
        <v>255</v>
      </c>
    </row>
    <row r="1423" spans="75:78" x14ac:dyDescent="0.35">
      <c r="BW1423" s="11">
        <v>1.9640000000000002E-5</v>
      </c>
      <c r="BX1423">
        <v>255</v>
      </c>
      <c r="BY1423">
        <v>255</v>
      </c>
      <c r="BZ1423">
        <v>255</v>
      </c>
    </row>
    <row r="1424" spans="75:78" x14ac:dyDescent="0.35">
      <c r="BW1424" s="11">
        <v>1.571E-4</v>
      </c>
      <c r="BX1424">
        <v>255</v>
      </c>
      <c r="BY1424">
        <v>255</v>
      </c>
      <c r="BZ1424">
        <v>255</v>
      </c>
    </row>
    <row r="1425" spans="75:78" x14ac:dyDescent="0.35">
      <c r="BW1425" s="11">
        <v>1.9640000000000002E-5</v>
      </c>
      <c r="BX1425">
        <v>255</v>
      </c>
      <c r="BY1425">
        <v>255</v>
      </c>
      <c r="BZ1425">
        <v>255</v>
      </c>
    </row>
    <row r="1426" spans="75:78" x14ac:dyDescent="0.35">
      <c r="BW1426" s="11">
        <v>9.8179999999999999E-5</v>
      </c>
      <c r="BX1426">
        <v>255</v>
      </c>
      <c r="BY1426">
        <v>255</v>
      </c>
      <c r="BZ1426">
        <v>255</v>
      </c>
    </row>
    <row r="1427" spans="75:78" x14ac:dyDescent="0.35">
      <c r="BW1427">
        <v>1.6E-2</v>
      </c>
      <c r="BX1427">
        <v>250.26</v>
      </c>
      <c r="BY1427">
        <v>0</v>
      </c>
      <c r="BZ1427">
        <v>255</v>
      </c>
    </row>
    <row r="1428" spans="75:78" x14ac:dyDescent="0.35">
      <c r="BW1428" s="11">
        <v>1.9640000000000002E-5</v>
      </c>
      <c r="BX1428">
        <v>255</v>
      </c>
      <c r="BY1428">
        <v>255</v>
      </c>
      <c r="BZ1428">
        <v>255</v>
      </c>
    </row>
    <row r="1429" spans="75:78" x14ac:dyDescent="0.35">
      <c r="BW1429" s="11">
        <v>1.9640000000000002E-5</v>
      </c>
      <c r="BX1429">
        <v>255</v>
      </c>
      <c r="BY1429">
        <v>255</v>
      </c>
      <c r="BZ1429">
        <v>255</v>
      </c>
    </row>
    <row r="1430" spans="75:78" x14ac:dyDescent="0.35">
      <c r="BW1430" s="11">
        <v>1.9640000000000002E-5</v>
      </c>
      <c r="BX1430">
        <v>255</v>
      </c>
      <c r="BY1430">
        <v>255</v>
      </c>
      <c r="BZ1430">
        <v>255</v>
      </c>
    </row>
    <row r="1431" spans="75:78" x14ac:dyDescent="0.35">
      <c r="BW1431" s="11">
        <v>1.9640000000000002E-5</v>
      </c>
      <c r="BX1431">
        <v>255</v>
      </c>
      <c r="BY1431">
        <v>255</v>
      </c>
      <c r="BZ1431">
        <v>255</v>
      </c>
    </row>
    <row r="1432" spans="75:78" x14ac:dyDescent="0.35">
      <c r="BW1432" s="11">
        <v>1.9640000000000002E-5</v>
      </c>
      <c r="BX1432">
        <v>255</v>
      </c>
      <c r="BY1432">
        <v>255</v>
      </c>
      <c r="BZ1432">
        <v>255</v>
      </c>
    </row>
    <row r="1433" spans="75:78" x14ac:dyDescent="0.35">
      <c r="BW1433" s="11">
        <v>8.4440000000000003E-4</v>
      </c>
      <c r="BX1433">
        <v>231.279</v>
      </c>
      <c r="BY1433">
        <v>0</v>
      </c>
      <c r="BZ1433">
        <v>255</v>
      </c>
    </row>
    <row r="1434" spans="75:78" x14ac:dyDescent="0.35">
      <c r="BW1434" s="11">
        <v>1.7670000000000001E-4</v>
      </c>
      <c r="BX1434">
        <v>255</v>
      </c>
      <c r="BY1434">
        <v>255</v>
      </c>
      <c r="BZ1434">
        <v>255</v>
      </c>
    </row>
    <row r="1435" spans="75:78" x14ac:dyDescent="0.35">
      <c r="BW1435" s="11">
        <v>1.9640000000000002E-5</v>
      </c>
      <c r="BX1435">
        <v>255</v>
      </c>
      <c r="BY1435">
        <v>255</v>
      </c>
      <c r="BZ1435">
        <v>255</v>
      </c>
    </row>
    <row r="1436" spans="75:78" x14ac:dyDescent="0.35">
      <c r="BW1436" s="11">
        <v>4.5160000000000003E-4</v>
      </c>
      <c r="BX1436">
        <v>243.91300000000001</v>
      </c>
      <c r="BY1436">
        <v>0</v>
      </c>
      <c r="BZ1436">
        <v>255</v>
      </c>
    </row>
    <row r="1437" spans="75:78" x14ac:dyDescent="0.35">
      <c r="BW1437" s="11">
        <v>7.8549999999999998E-5</v>
      </c>
      <c r="BX1437">
        <v>255</v>
      </c>
      <c r="BY1437">
        <v>255</v>
      </c>
      <c r="BZ1437">
        <v>255</v>
      </c>
    </row>
    <row r="1438" spans="75:78" x14ac:dyDescent="0.35">
      <c r="BW1438" s="11">
        <v>2.1599999999999999E-4</v>
      </c>
      <c r="BX1438">
        <v>255</v>
      </c>
      <c r="BY1438">
        <v>255</v>
      </c>
      <c r="BZ1438">
        <v>255</v>
      </c>
    </row>
    <row r="1439" spans="75:78" x14ac:dyDescent="0.35">
      <c r="BW1439" s="11">
        <v>1.9640000000000002E-5</v>
      </c>
      <c r="BX1439">
        <v>255</v>
      </c>
      <c r="BY1439">
        <v>255</v>
      </c>
      <c r="BZ1439">
        <v>255</v>
      </c>
    </row>
    <row r="1440" spans="75:78" x14ac:dyDescent="0.35">
      <c r="BW1440" s="11">
        <v>1.9640000000000002E-5</v>
      </c>
      <c r="BX1440">
        <v>255</v>
      </c>
      <c r="BY1440">
        <v>255</v>
      </c>
      <c r="BZ1440">
        <v>255</v>
      </c>
    </row>
    <row r="1441" spans="75:78" x14ac:dyDescent="0.35">
      <c r="BW1441" s="11">
        <v>1.9640000000000002E-5</v>
      </c>
      <c r="BX1441">
        <v>255</v>
      </c>
      <c r="BY1441">
        <v>255</v>
      </c>
      <c r="BZ1441">
        <v>255</v>
      </c>
    </row>
    <row r="1442" spans="75:78" x14ac:dyDescent="0.35">
      <c r="BW1442" s="11">
        <v>1.9640000000000002E-5</v>
      </c>
      <c r="BX1442">
        <v>255</v>
      </c>
      <c r="BY1442">
        <v>255</v>
      </c>
      <c r="BZ1442">
        <v>255</v>
      </c>
    </row>
    <row r="1443" spans="75:78" x14ac:dyDescent="0.35">
      <c r="BW1443" s="11">
        <v>3.9270000000000002E-5</v>
      </c>
      <c r="BX1443">
        <v>255</v>
      </c>
      <c r="BY1443">
        <v>255</v>
      </c>
      <c r="BZ1443">
        <v>255</v>
      </c>
    </row>
    <row r="1444" spans="75:78" x14ac:dyDescent="0.35">
      <c r="BW1444" s="11">
        <v>7.8549999999999998E-5</v>
      </c>
      <c r="BX1444">
        <v>255</v>
      </c>
      <c r="BY1444">
        <v>255</v>
      </c>
      <c r="BZ1444">
        <v>255</v>
      </c>
    </row>
    <row r="1445" spans="75:78" x14ac:dyDescent="0.35">
      <c r="BW1445" s="11">
        <v>1.9640000000000002E-5</v>
      </c>
      <c r="BX1445">
        <v>255</v>
      </c>
      <c r="BY1445">
        <v>255</v>
      </c>
      <c r="BZ1445">
        <v>255</v>
      </c>
    </row>
    <row r="1446" spans="75:78" x14ac:dyDescent="0.35">
      <c r="BW1446" s="11">
        <v>3.7310000000000002E-4</v>
      </c>
      <c r="BX1446">
        <v>255</v>
      </c>
      <c r="BY1446">
        <v>255</v>
      </c>
      <c r="BZ1446">
        <v>255</v>
      </c>
    </row>
    <row r="1447" spans="75:78" x14ac:dyDescent="0.35">
      <c r="BW1447" s="11">
        <v>3.927E-4</v>
      </c>
      <c r="BX1447">
        <v>255</v>
      </c>
      <c r="BY1447">
        <v>255</v>
      </c>
      <c r="BZ1447">
        <v>255</v>
      </c>
    </row>
    <row r="1448" spans="75:78" x14ac:dyDescent="0.35">
      <c r="BW1448" s="11">
        <v>1.9640000000000002E-5</v>
      </c>
      <c r="BX1448">
        <v>255</v>
      </c>
      <c r="BY1448">
        <v>255</v>
      </c>
      <c r="BZ1448">
        <v>255</v>
      </c>
    </row>
    <row r="1449" spans="75:78" x14ac:dyDescent="0.35">
      <c r="BW1449" s="11">
        <v>1.9640000000000002E-5</v>
      </c>
      <c r="BX1449">
        <v>255</v>
      </c>
      <c r="BY1449">
        <v>255</v>
      </c>
      <c r="BZ1449">
        <v>255</v>
      </c>
    </row>
    <row r="1450" spans="75:78" x14ac:dyDescent="0.35">
      <c r="BW1450" s="11">
        <v>1.9640000000000002E-5</v>
      </c>
      <c r="BX1450">
        <v>255</v>
      </c>
      <c r="BY1450">
        <v>255</v>
      </c>
      <c r="BZ1450">
        <v>255</v>
      </c>
    </row>
    <row r="1451" spans="75:78" x14ac:dyDescent="0.35">
      <c r="BW1451" s="11">
        <v>3.9270000000000002E-5</v>
      </c>
      <c r="BX1451">
        <v>255</v>
      </c>
      <c r="BY1451">
        <v>255</v>
      </c>
      <c r="BZ1451">
        <v>255</v>
      </c>
    </row>
    <row r="1452" spans="75:78" x14ac:dyDescent="0.35">
      <c r="BW1452" s="11">
        <v>1.9640000000000002E-5</v>
      </c>
      <c r="BX1452">
        <v>255</v>
      </c>
      <c r="BY1452">
        <v>255</v>
      </c>
      <c r="BZ1452">
        <v>255</v>
      </c>
    </row>
    <row r="1453" spans="75:78" x14ac:dyDescent="0.35">
      <c r="BW1453" s="11">
        <v>1.964E-4</v>
      </c>
      <c r="BX1453">
        <v>255</v>
      </c>
      <c r="BY1453">
        <v>255</v>
      </c>
      <c r="BZ1453">
        <v>255</v>
      </c>
    </row>
    <row r="1454" spans="75:78" x14ac:dyDescent="0.35">
      <c r="BW1454" s="11">
        <v>1.9640000000000002E-5</v>
      </c>
      <c r="BX1454">
        <v>255</v>
      </c>
      <c r="BY1454">
        <v>255</v>
      </c>
      <c r="BZ1454">
        <v>255</v>
      </c>
    </row>
    <row r="1455" spans="75:78" x14ac:dyDescent="0.35">
      <c r="BW1455" s="11">
        <v>1.9640000000000002E-5</v>
      </c>
      <c r="BX1455">
        <v>255</v>
      </c>
      <c r="BY1455">
        <v>255</v>
      </c>
      <c r="BZ1455">
        <v>255</v>
      </c>
    </row>
    <row r="1456" spans="75:78" x14ac:dyDescent="0.35">
      <c r="BW1456" s="11">
        <v>1.9640000000000002E-5</v>
      </c>
      <c r="BX1456">
        <v>255</v>
      </c>
      <c r="BY1456">
        <v>255</v>
      </c>
      <c r="BZ1456">
        <v>255</v>
      </c>
    </row>
    <row r="1457" spans="75:78" x14ac:dyDescent="0.35">
      <c r="BW1457" s="11">
        <v>4.124E-4</v>
      </c>
      <c r="BX1457">
        <v>255</v>
      </c>
      <c r="BY1457">
        <v>255</v>
      </c>
      <c r="BZ1457">
        <v>255</v>
      </c>
    </row>
    <row r="1458" spans="75:78" x14ac:dyDescent="0.35">
      <c r="BW1458" s="11">
        <v>1.9640000000000002E-5</v>
      </c>
      <c r="BX1458">
        <v>255</v>
      </c>
      <c r="BY1458">
        <v>255</v>
      </c>
      <c r="BZ1458">
        <v>255</v>
      </c>
    </row>
    <row r="1459" spans="75:78" x14ac:dyDescent="0.35">
      <c r="BW1459" s="11">
        <v>1.964E-4</v>
      </c>
      <c r="BX1459">
        <v>255</v>
      </c>
      <c r="BY1459">
        <v>255</v>
      </c>
      <c r="BZ1459">
        <v>255</v>
      </c>
    </row>
    <row r="1460" spans="75:78" x14ac:dyDescent="0.35">
      <c r="BW1460" s="11">
        <v>1.9640000000000002E-5</v>
      </c>
      <c r="BX1460">
        <v>255</v>
      </c>
      <c r="BY1460">
        <v>255</v>
      </c>
      <c r="BZ1460">
        <v>255</v>
      </c>
    </row>
    <row r="1461" spans="75:78" x14ac:dyDescent="0.35">
      <c r="BW1461" s="11">
        <v>1.9640000000000002E-5</v>
      </c>
      <c r="BX1461">
        <v>255</v>
      </c>
      <c r="BY1461">
        <v>255</v>
      </c>
      <c r="BZ1461">
        <v>255</v>
      </c>
    </row>
    <row r="1462" spans="75:78" x14ac:dyDescent="0.35">
      <c r="BW1462" s="11">
        <v>1.9640000000000002E-5</v>
      </c>
      <c r="BX1462">
        <v>255</v>
      </c>
      <c r="BY1462">
        <v>255</v>
      </c>
      <c r="BZ1462">
        <v>255</v>
      </c>
    </row>
    <row r="1463" spans="75:78" x14ac:dyDescent="0.35">
      <c r="BW1463" s="11">
        <v>1.9640000000000002E-5</v>
      </c>
      <c r="BX1463">
        <v>255</v>
      </c>
      <c r="BY1463">
        <v>255</v>
      </c>
      <c r="BZ1463">
        <v>255</v>
      </c>
    </row>
    <row r="1464" spans="75:78" x14ac:dyDescent="0.35">
      <c r="BW1464" s="11">
        <v>3.9270000000000002E-5</v>
      </c>
      <c r="BX1464">
        <v>255</v>
      </c>
      <c r="BY1464">
        <v>255</v>
      </c>
      <c r="BZ1464">
        <v>255</v>
      </c>
    </row>
    <row r="1465" spans="75:78" x14ac:dyDescent="0.35">
      <c r="BW1465" s="11">
        <v>1.9640000000000002E-5</v>
      </c>
      <c r="BX1465">
        <v>255</v>
      </c>
      <c r="BY1465">
        <v>255</v>
      </c>
      <c r="BZ1465">
        <v>255</v>
      </c>
    </row>
    <row r="1466" spans="75:78" x14ac:dyDescent="0.35">
      <c r="BW1466" s="11">
        <v>3.9270000000000002E-5</v>
      </c>
      <c r="BX1466">
        <v>255</v>
      </c>
      <c r="BY1466">
        <v>255</v>
      </c>
      <c r="BZ1466">
        <v>255</v>
      </c>
    </row>
    <row r="1467" spans="75:78" x14ac:dyDescent="0.35">
      <c r="BW1467" s="11">
        <v>1.9640000000000002E-5</v>
      </c>
      <c r="BX1467">
        <v>255</v>
      </c>
      <c r="BY1467">
        <v>255</v>
      </c>
      <c r="BZ1467">
        <v>255</v>
      </c>
    </row>
    <row r="1468" spans="75:78" x14ac:dyDescent="0.35">
      <c r="BW1468" s="11">
        <v>3.9270000000000002E-5</v>
      </c>
      <c r="BX1468">
        <v>255</v>
      </c>
      <c r="BY1468">
        <v>255</v>
      </c>
      <c r="BZ1468">
        <v>255</v>
      </c>
    </row>
    <row r="1469" spans="75:78" x14ac:dyDescent="0.35">
      <c r="BW1469" s="11">
        <v>1.9640000000000002E-5</v>
      </c>
      <c r="BX1469">
        <v>255</v>
      </c>
      <c r="BY1469">
        <v>255</v>
      </c>
      <c r="BZ1469">
        <v>255</v>
      </c>
    </row>
    <row r="1470" spans="75:78" x14ac:dyDescent="0.35">
      <c r="BW1470">
        <v>5.0000000000000001E-3</v>
      </c>
      <c r="BX1470">
        <v>243.31200000000001</v>
      </c>
      <c r="BY1470">
        <v>0</v>
      </c>
      <c r="BZ1470">
        <v>255</v>
      </c>
    </row>
    <row r="1471" spans="75:78" x14ac:dyDescent="0.35">
      <c r="BW1471" s="11">
        <v>1.9640000000000002E-5</v>
      </c>
      <c r="BX1471">
        <v>255</v>
      </c>
      <c r="BY1471">
        <v>255</v>
      </c>
      <c r="BZ1471">
        <v>255</v>
      </c>
    </row>
    <row r="1472" spans="75:78" x14ac:dyDescent="0.35">
      <c r="BW1472" s="11">
        <v>1.9640000000000002E-5</v>
      </c>
      <c r="BX1472">
        <v>255</v>
      </c>
      <c r="BY1472">
        <v>255</v>
      </c>
      <c r="BZ1472">
        <v>255</v>
      </c>
    </row>
    <row r="1473" spans="75:78" x14ac:dyDescent="0.35">
      <c r="BW1473" s="11">
        <v>1.9640000000000002E-5</v>
      </c>
      <c r="BX1473">
        <v>255</v>
      </c>
      <c r="BY1473">
        <v>255</v>
      </c>
      <c r="BZ1473">
        <v>255</v>
      </c>
    </row>
    <row r="1474" spans="75:78" x14ac:dyDescent="0.35">
      <c r="BW1474" s="11">
        <v>5.8909999999999997E-5</v>
      </c>
      <c r="BX1474">
        <v>255</v>
      </c>
      <c r="BY1474">
        <v>255</v>
      </c>
      <c r="BZ1474">
        <v>255</v>
      </c>
    </row>
    <row r="1475" spans="75:78" x14ac:dyDescent="0.35">
      <c r="BW1475" s="11">
        <v>1.9640000000000002E-5</v>
      </c>
      <c r="BX1475">
        <v>255</v>
      </c>
      <c r="BY1475">
        <v>255</v>
      </c>
      <c r="BZ1475">
        <v>255</v>
      </c>
    </row>
    <row r="1476" spans="75:78" x14ac:dyDescent="0.35">
      <c r="BW1476">
        <v>4.8000000000000001E-2</v>
      </c>
      <c r="BX1476">
        <v>250.2</v>
      </c>
      <c r="BY1476">
        <v>0</v>
      </c>
      <c r="BZ1476">
        <v>255</v>
      </c>
    </row>
    <row r="1477" spans="75:78" x14ac:dyDescent="0.35">
      <c r="BW1477" s="11">
        <v>7.8549999999999998E-5</v>
      </c>
      <c r="BX1477">
        <v>255</v>
      </c>
      <c r="BY1477">
        <v>255</v>
      </c>
      <c r="BZ1477">
        <v>255</v>
      </c>
    </row>
    <row r="1478" spans="75:78" x14ac:dyDescent="0.35">
      <c r="BW1478" s="11">
        <v>2.5530000000000003E-4</v>
      </c>
      <c r="BX1478">
        <v>255</v>
      </c>
      <c r="BY1478">
        <v>255</v>
      </c>
      <c r="BZ1478">
        <v>255</v>
      </c>
    </row>
    <row r="1479" spans="75:78" x14ac:dyDescent="0.35">
      <c r="BW1479">
        <v>1E-3</v>
      </c>
      <c r="BX1479">
        <v>255</v>
      </c>
      <c r="BY1479">
        <v>255</v>
      </c>
      <c r="BZ1479">
        <v>255</v>
      </c>
    </row>
    <row r="1480" spans="75:78" x14ac:dyDescent="0.35">
      <c r="BW1480" s="11">
        <v>1.9640000000000002E-5</v>
      </c>
      <c r="BX1480">
        <v>255</v>
      </c>
      <c r="BY1480">
        <v>255</v>
      </c>
      <c r="BZ1480">
        <v>255</v>
      </c>
    </row>
    <row r="1481" spans="75:78" x14ac:dyDescent="0.35">
      <c r="BW1481" s="11">
        <v>1.9640000000000002E-5</v>
      </c>
      <c r="BX1481">
        <v>255</v>
      </c>
      <c r="BY1481">
        <v>255</v>
      </c>
      <c r="BZ1481">
        <v>255</v>
      </c>
    </row>
    <row r="1482" spans="75:78" x14ac:dyDescent="0.35">
      <c r="BW1482" s="11">
        <v>1.9640000000000002E-5</v>
      </c>
      <c r="BX1482">
        <v>255</v>
      </c>
      <c r="BY1482">
        <v>255</v>
      </c>
      <c r="BZ1482">
        <v>255</v>
      </c>
    </row>
    <row r="1483" spans="75:78" x14ac:dyDescent="0.35">
      <c r="BW1483" s="11">
        <v>3.9270000000000002E-5</v>
      </c>
      <c r="BX1483">
        <v>255</v>
      </c>
      <c r="BY1483">
        <v>255</v>
      </c>
      <c r="BZ1483">
        <v>255</v>
      </c>
    </row>
    <row r="1484" spans="75:78" x14ac:dyDescent="0.35">
      <c r="BW1484" s="11">
        <v>9.8179999999999999E-5</v>
      </c>
      <c r="BX1484">
        <v>255</v>
      </c>
      <c r="BY1484">
        <v>255</v>
      </c>
      <c r="BZ1484">
        <v>255</v>
      </c>
    </row>
    <row r="1485" spans="75:78" x14ac:dyDescent="0.35">
      <c r="BW1485" s="11">
        <v>1.178E-4</v>
      </c>
      <c r="BX1485">
        <v>255</v>
      </c>
      <c r="BY1485">
        <v>255</v>
      </c>
      <c r="BZ1485">
        <v>255</v>
      </c>
    </row>
    <row r="1486" spans="75:78" x14ac:dyDescent="0.35">
      <c r="BW1486" s="11">
        <v>3.9270000000000002E-5</v>
      </c>
      <c r="BX1486">
        <v>255</v>
      </c>
      <c r="BY1486">
        <v>255</v>
      </c>
      <c r="BZ1486">
        <v>255</v>
      </c>
    </row>
    <row r="1487" spans="75:78" x14ac:dyDescent="0.35">
      <c r="BW1487" s="11">
        <v>3.9270000000000002E-5</v>
      </c>
      <c r="BX1487">
        <v>255</v>
      </c>
      <c r="BY1487">
        <v>255</v>
      </c>
      <c r="BZ1487">
        <v>255</v>
      </c>
    </row>
    <row r="1488" spans="75:78" x14ac:dyDescent="0.35">
      <c r="BW1488" s="11">
        <v>7.8549999999999998E-5</v>
      </c>
      <c r="BX1488">
        <v>255</v>
      </c>
      <c r="BY1488">
        <v>255</v>
      </c>
      <c r="BZ1488">
        <v>255</v>
      </c>
    </row>
    <row r="1489" spans="75:78" x14ac:dyDescent="0.35">
      <c r="BW1489" s="11">
        <v>1.178E-4</v>
      </c>
      <c r="BX1489">
        <v>255</v>
      </c>
      <c r="BY1489">
        <v>255</v>
      </c>
      <c r="BZ1489">
        <v>255</v>
      </c>
    </row>
    <row r="1490" spans="75:78" x14ac:dyDescent="0.35">
      <c r="BW1490" s="11">
        <v>1.9640000000000002E-5</v>
      </c>
      <c r="BX1490">
        <v>255</v>
      </c>
      <c r="BY1490">
        <v>255</v>
      </c>
      <c r="BZ1490">
        <v>255</v>
      </c>
    </row>
    <row r="1491" spans="75:78" x14ac:dyDescent="0.35">
      <c r="BW1491" s="11">
        <v>2.1599999999999999E-4</v>
      </c>
      <c r="BX1491">
        <v>231.81800000000001</v>
      </c>
      <c r="BY1491">
        <v>0</v>
      </c>
      <c r="BZ1491">
        <v>255</v>
      </c>
    </row>
    <row r="1492" spans="75:78" x14ac:dyDescent="0.35">
      <c r="BW1492" s="11">
        <v>1.9640000000000002E-5</v>
      </c>
      <c r="BX1492">
        <v>255</v>
      </c>
      <c r="BY1492">
        <v>255</v>
      </c>
      <c r="BZ1492">
        <v>255</v>
      </c>
    </row>
    <row r="1493" spans="75:78" x14ac:dyDescent="0.35">
      <c r="BW1493" s="11">
        <v>1.9640000000000002E-5</v>
      </c>
      <c r="BX1493">
        <v>255</v>
      </c>
      <c r="BY1493">
        <v>255</v>
      </c>
      <c r="BZ1493">
        <v>255</v>
      </c>
    </row>
    <row r="1494" spans="75:78" x14ac:dyDescent="0.35">
      <c r="BW1494" s="11">
        <v>3.9270000000000002E-5</v>
      </c>
      <c r="BX1494">
        <v>255</v>
      </c>
      <c r="BY1494">
        <v>255</v>
      </c>
      <c r="BZ1494">
        <v>255</v>
      </c>
    </row>
    <row r="1495" spans="75:78" x14ac:dyDescent="0.35">
      <c r="BW1495" s="11">
        <v>3.9270000000000002E-5</v>
      </c>
      <c r="BX1495">
        <v>255</v>
      </c>
      <c r="BY1495">
        <v>255</v>
      </c>
      <c r="BZ1495">
        <v>255</v>
      </c>
    </row>
    <row r="1496" spans="75:78" x14ac:dyDescent="0.35">
      <c r="BW1496" s="11">
        <v>9.8179999999999999E-5</v>
      </c>
      <c r="BX1496">
        <v>255</v>
      </c>
      <c r="BY1496">
        <v>255</v>
      </c>
      <c r="BZ1496">
        <v>255</v>
      </c>
    </row>
    <row r="1497" spans="75:78" x14ac:dyDescent="0.35">
      <c r="BW1497" s="11">
        <v>7.8549999999999998E-5</v>
      </c>
      <c r="BX1497">
        <v>255</v>
      </c>
      <c r="BY1497">
        <v>255</v>
      </c>
      <c r="BZ1497">
        <v>255</v>
      </c>
    </row>
    <row r="1498" spans="75:78" x14ac:dyDescent="0.35">
      <c r="BW1498" s="11">
        <v>3.9270000000000002E-5</v>
      </c>
      <c r="BX1498">
        <v>255</v>
      </c>
      <c r="BY1498">
        <v>255</v>
      </c>
      <c r="BZ1498">
        <v>255</v>
      </c>
    </row>
    <row r="1499" spans="75:78" x14ac:dyDescent="0.35">
      <c r="BW1499" s="11">
        <v>1.9640000000000002E-5</v>
      </c>
      <c r="BX1499">
        <v>255</v>
      </c>
      <c r="BY1499">
        <v>255</v>
      </c>
      <c r="BZ1499">
        <v>255</v>
      </c>
    </row>
    <row r="1500" spans="75:78" x14ac:dyDescent="0.35">
      <c r="BW1500" s="11">
        <v>1.9640000000000002E-5</v>
      </c>
      <c r="BX1500">
        <v>255</v>
      </c>
      <c r="BY1500">
        <v>255</v>
      </c>
      <c r="BZ1500">
        <v>255</v>
      </c>
    </row>
    <row r="1501" spans="75:78" x14ac:dyDescent="0.35">
      <c r="BW1501" s="11">
        <v>3.9270000000000002E-5</v>
      </c>
      <c r="BX1501">
        <v>255</v>
      </c>
      <c r="BY1501">
        <v>255</v>
      </c>
      <c r="BZ1501">
        <v>255</v>
      </c>
    </row>
    <row r="1502" spans="75:78" x14ac:dyDescent="0.35">
      <c r="BW1502">
        <v>2E-3</v>
      </c>
      <c r="BX1502">
        <v>248.517</v>
      </c>
      <c r="BY1502">
        <v>0</v>
      </c>
      <c r="BZ1502">
        <v>255</v>
      </c>
    </row>
    <row r="1503" spans="75:78" x14ac:dyDescent="0.35">
      <c r="BW1503" s="11">
        <v>3.9270000000000002E-5</v>
      </c>
      <c r="BX1503">
        <v>255</v>
      </c>
      <c r="BY1503">
        <v>255</v>
      </c>
      <c r="BZ1503">
        <v>255</v>
      </c>
    </row>
    <row r="1504" spans="75:78" x14ac:dyDescent="0.35">
      <c r="BW1504" s="11">
        <v>1.9640000000000002E-5</v>
      </c>
      <c r="BX1504">
        <v>255</v>
      </c>
      <c r="BY1504">
        <v>255</v>
      </c>
      <c r="BZ1504">
        <v>255</v>
      </c>
    </row>
    <row r="1505" spans="75:78" x14ac:dyDescent="0.35">
      <c r="BW1505" s="11">
        <v>3.9270000000000002E-5</v>
      </c>
      <c r="BX1505">
        <v>255</v>
      </c>
      <c r="BY1505">
        <v>255</v>
      </c>
      <c r="BZ1505">
        <v>255</v>
      </c>
    </row>
    <row r="1506" spans="75:78" x14ac:dyDescent="0.35">
      <c r="BW1506" s="11">
        <v>3.9270000000000002E-5</v>
      </c>
      <c r="BX1506">
        <v>255</v>
      </c>
      <c r="BY1506">
        <v>255</v>
      </c>
      <c r="BZ1506">
        <v>255</v>
      </c>
    </row>
    <row r="1507" spans="75:78" x14ac:dyDescent="0.35">
      <c r="BW1507" s="11">
        <v>3.5349999999999997E-4</v>
      </c>
      <c r="BX1507">
        <v>255</v>
      </c>
      <c r="BY1507">
        <v>255</v>
      </c>
      <c r="BZ1507">
        <v>255</v>
      </c>
    </row>
    <row r="1508" spans="75:78" x14ac:dyDescent="0.35">
      <c r="BW1508" s="11">
        <v>3.9270000000000002E-5</v>
      </c>
      <c r="BX1508">
        <v>255</v>
      </c>
      <c r="BY1508">
        <v>255</v>
      </c>
      <c r="BZ1508">
        <v>255</v>
      </c>
    </row>
    <row r="1509" spans="75:78" x14ac:dyDescent="0.35">
      <c r="BW1509" s="11">
        <v>7.8549999999999998E-5</v>
      </c>
      <c r="BX1509">
        <v>255</v>
      </c>
      <c r="BY1509">
        <v>255</v>
      </c>
      <c r="BZ1509">
        <v>255</v>
      </c>
    </row>
    <row r="1510" spans="75:78" x14ac:dyDescent="0.35">
      <c r="BW1510" s="11">
        <v>1.9640000000000002E-5</v>
      </c>
      <c r="BX1510">
        <v>255</v>
      </c>
      <c r="BY1510">
        <v>255</v>
      </c>
      <c r="BZ1510">
        <v>255</v>
      </c>
    </row>
    <row r="1511" spans="75:78" x14ac:dyDescent="0.35">
      <c r="BW1511" s="11">
        <v>3.9270000000000002E-5</v>
      </c>
      <c r="BX1511">
        <v>255</v>
      </c>
      <c r="BY1511">
        <v>255</v>
      </c>
      <c r="BZ1511">
        <v>255</v>
      </c>
    </row>
    <row r="1512" spans="75:78" x14ac:dyDescent="0.35">
      <c r="BW1512" s="11">
        <v>7.4620000000000003E-4</v>
      </c>
      <c r="BX1512">
        <v>234.86799999999999</v>
      </c>
      <c r="BY1512">
        <v>0</v>
      </c>
      <c r="BZ1512">
        <v>255</v>
      </c>
    </row>
    <row r="1513" spans="75:78" x14ac:dyDescent="0.35">
      <c r="BW1513">
        <v>1E-3</v>
      </c>
      <c r="BX1513">
        <v>251.077</v>
      </c>
      <c r="BY1513">
        <v>0</v>
      </c>
      <c r="BZ1513">
        <v>255</v>
      </c>
    </row>
    <row r="1514" spans="75:78" x14ac:dyDescent="0.35">
      <c r="BW1514" s="11">
        <v>7.8549999999999998E-5</v>
      </c>
      <c r="BX1514">
        <v>255</v>
      </c>
      <c r="BY1514">
        <v>255</v>
      </c>
      <c r="BZ1514">
        <v>255</v>
      </c>
    </row>
    <row r="1515" spans="75:78" x14ac:dyDescent="0.35">
      <c r="BW1515" s="11">
        <v>1.9640000000000002E-5</v>
      </c>
      <c r="BX1515">
        <v>255</v>
      </c>
      <c r="BY1515">
        <v>255</v>
      </c>
      <c r="BZ1515">
        <v>255</v>
      </c>
    </row>
    <row r="1516" spans="75:78" x14ac:dyDescent="0.35">
      <c r="BW1516" s="11">
        <v>1.9640000000000002E-5</v>
      </c>
      <c r="BX1516">
        <v>255</v>
      </c>
      <c r="BY1516">
        <v>255</v>
      </c>
      <c r="BZ1516">
        <v>255</v>
      </c>
    </row>
    <row r="1517" spans="75:78" x14ac:dyDescent="0.35">
      <c r="BW1517" s="11">
        <v>3.9270000000000002E-5</v>
      </c>
      <c r="BX1517">
        <v>255</v>
      </c>
      <c r="BY1517">
        <v>255</v>
      </c>
      <c r="BZ1517">
        <v>255</v>
      </c>
    </row>
    <row r="1518" spans="75:78" x14ac:dyDescent="0.35">
      <c r="BW1518" s="11">
        <v>3.9270000000000002E-5</v>
      </c>
      <c r="BX1518">
        <v>255</v>
      </c>
      <c r="BY1518">
        <v>255</v>
      </c>
      <c r="BZ1518">
        <v>255</v>
      </c>
    </row>
    <row r="1519" spans="75:78" x14ac:dyDescent="0.35">
      <c r="BW1519" s="11">
        <v>4.5160000000000003E-4</v>
      </c>
      <c r="BX1519">
        <v>255</v>
      </c>
      <c r="BY1519">
        <v>255</v>
      </c>
      <c r="BZ1519">
        <v>255</v>
      </c>
    </row>
    <row r="1520" spans="75:78" x14ac:dyDescent="0.35">
      <c r="BW1520" s="11">
        <v>1.9640000000000002E-5</v>
      </c>
      <c r="BX1520">
        <v>255</v>
      </c>
      <c r="BY1520">
        <v>255</v>
      </c>
      <c r="BZ1520">
        <v>255</v>
      </c>
    </row>
    <row r="1521" spans="75:78" x14ac:dyDescent="0.35">
      <c r="BW1521" s="11">
        <v>3.9270000000000002E-5</v>
      </c>
      <c r="BX1521">
        <v>255</v>
      </c>
      <c r="BY1521">
        <v>255</v>
      </c>
      <c r="BZ1521">
        <v>255</v>
      </c>
    </row>
    <row r="1522" spans="75:78" x14ac:dyDescent="0.35">
      <c r="BW1522" s="11">
        <v>1.9640000000000002E-5</v>
      </c>
      <c r="BX1522">
        <v>255</v>
      </c>
      <c r="BY1522">
        <v>255</v>
      </c>
      <c r="BZ1522">
        <v>255</v>
      </c>
    </row>
    <row r="1523" spans="75:78" x14ac:dyDescent="0.35">
      <c r="BW1523" s="11">
        <v>1.9640000000000002E-5</v>
      </c>
      <c r="BX1523">
        <v>255</v>
      </c>
      <c r="BY1523">
        <v>255</v>
      </c>
      <c r="BZ1523">
        <v>255</v>
      </c>
    </row>
    <row r="1524" spans="75:78" x14ac:dyDescent="0.35">
      <c r="BW1524" s="11">
        <v>1.9640000000000002E-5</v>
      </c>
      <c r="BX1524">
        <v>255</v>
      </c>
      <c r="BY1524">
        <v>255</v>
      </c>
      <c r="BZ1524">
        <v>255</v>
      </c>
    </row>
    <row r="1525" spans="75:78" x14ac:dyDescent="0.35">
      <c r="BW1525" s="11">
        <v>9.8179999999999999E-5</v>
      </c>
      <c r="BX1525">
        <v>255</v>
      </c>
      <c r="BY1525">
        <v>255</v>
      </c>
      <c r="BZ1525">
        <v>255</v>
      </c>
    </row>
    <row r="1526" spans="75:78" x14ac:dyDescent="0.35">
      <c r="BW1526" s="11">
        <v>1.9640000000000002E-5</v>
      </c>
      <c r="BX1526">
        <v>255</v>
      </c>
      <c r="BY1526">
        <v>255</v>
      </c>
      <c r="BZ1526">
        <v>255</v>
      </c>
    </row>
    <row r="1527" spans="75:78" x14ac:dyDescent="0.35">
      <c r="BW1527" s="11">
        <v>4.3199999999999998E-4</v>
      </c>
      <c r="BX1527">
        <v>243.40899999999999</v>
      </c>
      <c r="BY1527">
        <v>0</v>
      </c>
      <c r="BZ1527">
        <v>255</v>
      </c>
    </row>
    <row r="1528" spans="75:78" x14ac:dyDescent="0.35">
      <c r="BW1528" s="11">
        <v>1.9640000000000002E-5</v>
      </c>
      <c r="BX1528">
        <v>255</v>
      </c>
      <c r="BY1528">
        <v>255</v>
      </c>
      <c r="BZ1528">
        <v>255</v>
      </c>
    </row>
    <row r="1529" spans="75:78" x14ac:dyDescent="0.35">
      <c r="BW1529" s="11">
        <v>1.9640000000000002E-5</v>
      </c>
      <c r="BX1529">
        <v>255</v>
      </c>
      <c r="BY1529">
        <v>255</v>
      </c>
      <c r="BZ1529">
        <v>255</v>
      </c>
    </row>
    <row r="1530" spans="75:78" x14ac:dyDescent="0.35">
      <c r="BW1530" s="11">
        <v>2.1599999999999999E-4</v>
      </c>
      <c r="BX1530">
        <v>255</v>
      </c>
      <c r="BY1530">
        <v>255</v>
      </c>
      <c r="BZ1530">
        <v>255</v>
      </c>
    </row>
    <row r="1531" spans="75:78" x14ac:dyDescent="0.35">
      <c r="BW1531" s="11">
        <v>3.9270000000000002E-5</v>
      </c>
      <c r="BX1531">
        <v>255</v>
      </c>
      <c r="BY1531">
        <v>255</v>
      </c>
      <c r="BZ1531">
        <v>255</v>
      </c>
    </row>
    <row r="1532" spans="75:78" x14ac:dyDescent="0.35">
      <c r="BW1532">
        <v>4.0000000000000001E-3</v>
      </c>
      <c r="BX1532">
        <v>252.22800000000001</v>
      </c>
      <c r="BY1532">
        <v>0</v>
      </c>
      <c r="BZ1532">
        <v>255</v>
      </c>
    </row>
    <row r="1533" spans="75:78" x14ac:dyDescent="0.35">
      <c r="BW1533" s="11">
        <v>3.9270000000000002E-5</v>
      </c>
      <c r="BX1533">
        <v>255</v>
      </c>
      <c r="BY1533">
        <v>255</v>
      </c>
      <c r="BZ1533">
        <v>255</v>
      </c>
    </row>
    <row r="1534" spans="75:78" x14ac:dyDescent="0.35">
      <c r="BW1534" s="11">
        <v>1.9640000000000002E-5</v>
      </c>
      <c r="BX1534">
        <v>255</v>
      </c>
      <c r="BY1534">
        <v>255</v>
      </c>
      <c r="BZ1534">
        <v>255</v>
      </c>
    </row>
    <row r="1535" spans="75:78" x14ac:dyDescent="0.35">
      <c r="BW1535" s="11">
        <v>1.178E-4</v>
      </c>
      <c r="BX1535">
        <v>255</v>
      </c>
      <c r="BY1535">
        <v>255</v>
      </c>
      <c r="BZ1535">
        <v>255</v>
      </c>
    </row>
    <row r="1536" spans="75:78" x14ac:dyDescent="0.35">
      <c r="BW1536" s="11">
        <v>1.9640000000000002E-5</v>
      </c>
      <c r="BX1536">
        <v>255</v>
      </c>
      <c r="BY1536">
        <v>255</v>
      </c>
      <c r="BZ1536">
        <v>255</v>
      </c>
    </row>
    <row r="1537" spans="75:78" x14ac:dyDescent="0.35">
      <c r="BW1537" s="11">
        <v>3.9270000000000002E-5</v>
      </c>
      <c r="BX1537">
        <v>255</v>
      </c>
      <c r="BY1537">
        <v>255</v>
      </c>
      <c r="BZ1537">
        <v>255</v>
      </c>
    </row>
    <row r="1538" spans="75:78" x14ac:dyDescent="0.35">
      <c r="BW1538" s="11">
        <v>3.9270000000000002E-5</v>
      </c>
      <c r="BX1538">
        <v>255</v>
      </c>
      <c r="BY1538">
        <v>255</v>
      </c>
      <c r="BZ1538">
        <v>255</v>
      </c>
    </row>
    <row r="1539" spans="75:78" x14ac:dyDescent="0.35">
      <c r="BW1539" s="11">
        <v>3.9270000000000002E-5</v>
      </c>
      <c r="BX1539">
        <v>255</v>
      </c>
      <c r="BY1539">
        <v>255</v>
      </c>
      <c r="BZ1539">
        <v>255</v>
      </c>
    </row>
    <row r="1540" spans="75:78" x14ac:dyDescent="0.35">
      <c r="BW1540" s="11">
        <v>1.9640000000000002E-5</v>
      </c>
      <c r="BX1540">
        <v>255</v>
      </c>
      <c r="BY1540">
        <v>255</v>
      </c>
      <c r="BZ1540">
        <v>255</v>
      </c>
    </row>
    <row r="1541" spans="75:78" x14ac:dyDescent="0.35">
      <c r="BW1541" s="11">
        <v>5.8909999999999997E-5</v>
      </c>
      <c r="BX1541">
        <v>255</v>
      </c>
      <c r="BY1541">
        <v>255</v>
      </c>
      <c r="BZ1541">
        <v>255</v>
      </c>
    </row>
    <row r="1542" spans="75:78" x14ac:dyDescent="0.35">
      <c r="BW1542" s="11">
        <v>1.9640000000000002E-5</v>
      </c>
      <c r="BX1542">
        <v>255</v>
      </c>
      <c r="BY1542">
        <v>255</v>
      </c>
      <c r="BZ1542">
        <v>255</v>
      </c>
    </row>
    <row r="1543" spans="75:78" x14ac:dyDescent="0.35">
      <c r="BW1543" s="11">
        <v>1.3750000000000001E-4</v>
      </c>
      <c r="BX1543">
        <v>255</v>
      </c>
      <c r="BY1543">
        <v>255</v>
      </c>
      <c r="BZ1543">
        <v>255</v>
      </c>
    </row>
    <row r="1544" spans="75:78" x14ac:dyDescent="0.35">
      <c r="BW1544" s="11">
        <v>1.9640000000000002E-5</v>
      </c>
      <c r="BX1544">
        <v>255</v>
      </c>
      <c r="BY1544">
        <v>255</v>
      </c>
      <c r="BZ1544">
        <v>255</v>
      </c>
    </row>
    <row r="1545" spans="75:78" x14ac:dyDescent="0.35">
      <c r="BW1545" s="11">
        <v>1.9640000000000002E-5</v>
      </c>
      <c r="BX1545">
        <v>255</v>
      </c>
      <c r="BY1545">
        <v>255</v>
      </c>
      <c r="BZ1545">
        <v>255</v>
      </c>
    </row>
    <row r="1546" spans="75:78" x14ac:dyDescent="0.35">
      <c r="BW1546">
        <v>1E-3</v>
      </c>
      <c r="BX1546">
        <v>245.893</v>
      </c>
      <c r="BY1546">
        <v>0</v>
      </c>
      <c r="BZ1546">
        <v>255</v>
      </c>
    </row>
    <row r="1547" spans="75:78" x14ac:dyDescent="0.35">
      <c r="BW1547" s="11">
        <v>1.178E-4</v>
      </c>
      <c r="BX1547">
        <v>255</v>
      </c>
      <c r="BY1547">
        <v>255</v>
      </c>
      <c r="BZ1547">
        <v>255</v>
      </c>
    </row>
    <row r="1548" spans="75:78" x14ac:dyDescent="0.35">
      <c r="BW1548" s="11">
        <v>3.9270000000000002E-5</v>
      </c>
      <c r="BX1548">
        <v>255</v>
      </c>
      <c r="BY1548">
        <v>255</v>
      </c>
      <c r="BZ1548">
        <v>255</v>
      </c>
    </row>
    <row r="1549" spans="75:78" x14ac:dyDescent="0.35">
      <c r="BW1549" s="11">
        <v>7.8549999999999998E-5</v>
      </c>
      <c r="BX1549">
        <v>255</v>
      </c>
      <c r="BY1549">
        <v>255</v>
      </c>
      <c r="BZ1549">
        <v>255</v>
      </c>
    </row>
    <row r="1550" spans="75:78" x14ac:dyDescent="0.35">
      <c r="BW1550" s="11">
        <v>1.9640000000000002E-5</v>
      </c>
      <c r="BX1550">
        <v>255</v>
      </c>
      <c r="BY1550">
        <v>255</v>
      </c>
      <c r="BZ1550">
        <v>255</v>
      </c>
    </row>
    <row r="1551" spans="75:78" x14ac:dyDescent="0.35">
      <c r="BW1551" s="11">
        <v>1.9640000000000002E-5</v>
      </c>
      <c r="BX1551">
        <v>255</v>
      </c>
      <c r="BY1551">
        <v>255</v>
      </c>
      <c r="BZ1551">
        <v>255</v>
      </c>
    </row>
    <row r="1552" spans="75:78" x14ac:dyDescent="0.35">
      <c r="BW1552" s="11">
        <v>1.9640000000000002E-5</v>
      </c>
      <c r="BX1552">
        <v>255</v>
      </c>
      <c r="BY1552">
        <v>255</v>
      </c>
      <c r="BZ1552">
        <v>255</v>
      </c>
    </row>
    <row r="1553" spans="75:78" x14ac:dyDescent="0.35">
      <c r="BW1553" s="11">
        <v>3.927E-4</v>
      </c>
      <c r="BX1553">
        <v>255</v>
      </c>
      <c r="BY1553">
        <v>255</v>
      </c>
      <c r="BZ1553">
        <v>255</v>
      </c>
    </row>
    <row r="1554" spans="75:78" x14ac:dyDescent="0.35">
      <c r="BW1554" s="11">
        <v>1.9640000000000002E-5</v>
      </c>
      <c r="BX1554">
        <v>255</v>
      </c>
      <c r="BY1554">
        <v>255</v>
      </c>
      <c r="BZ1554">
        <v>255</v>
      </c>
    </row>
    <row r="1555" spans="75:78" x14ac:dyDescent="0.35">
      <c r="BW1555" s="11">
        <v>2.3560000000000001E-4</v>
      </c>
      <c r="BX1555">
        <v>255</v>
      </c>
      <c r="BY1555">
        <v>255</v>
      </c>
      <c r="BZ1555">
        <v>255</v>
      </c>
    </row>
    <row r="1556" spans="75:78" x14ac:dyDescent="0.35">
      <c r="BW1556" s="11">
        <v>3.9270000000000002E-5</v>
      </c>
      <c r="BX1556">
        <v>255</v>
      </c>
      <c r="BY1556">
        <v>255</v>
      </c>
      <c r="BZ1556">
        <v>255</v>
      </c>
    </row>
    <row r="1557" spans="75:78" x14ac:dyDescent="0.35">
      <c r="BW1557" s="11">
        <v>9.8179999999999999E-5</v>
      </c>
      <c r="BX1557">
        <v>255</v>
      </c>
      <c r="BY1557">
        <v>255</v>
      </c>
      <c r="BZ1557">
        <v>255</v>
      </c>
    </row>
    <row r="1558" spans="75:78" x14ac:dyDescent="0.35">
      <c r="BW1558" s="11">
        <v>3.9270000000000002E-5</v>
      </c>
      <c r="BX1558">
        <v>255</v>
      </c>
      <c r="BY1558">
        <v>255</v>
      </c>
      <c r="BZ1558">
        <v>255</v>
      </c>
    </row>
    <row r="1559" spans="75:78" x14ac:dyDescent="0.35">
      <c r="BW1559" s="11">
        <v>1.9640000000000002E-5</v>
      </c>
      <c r="BX1559">
        <v>255</v>
      </c>
      <c r="BY1559">
        <v>255</v>
      </c>
      <c r="BZ1559">
        <v>255</v>
      </c>
    </row>
    <row r="1560" spans="75:78" x14ac:dyDescent="0.35">
      <c r="BW1560" s="11">
        <v>1.9640000000000002E-5</v>
      </c>
      <c r="BX1560">
        <v>255</v>
      </c>
      <c r="BY1560">
        <v>255</v>
      </c>
      <c r="BZ1560">
        <v>255</v>
      </c>
    </row>
    <row r="1561" spans="75:78" x14ac:dyDescent="0.35">
      <c r="BW1561" s="11">
        <v>1.9640000000000002E-5</v>
      </c>
      <c r="BX1561">
        <v>255</v>
      </c>
      <c r="BY1561">
        <v>255</v>
      </c>
      <c r="BZ1561">
        <v>255</v>
      </c>
    </row>
    <row r="1562" spans="75:78" x14ac:dyDescent="0.35">
      <c r="BW1562" s="11">
        <v>1.9640000000000002E-5</v>
      </c>
      <c r="BX1562">
        <v>255</v>
      </c>
      <c r="BY1562">
        <v>255</v>
      </c>
      <c r="BZ1562">
        <v>255</v>
      </c>
    </row>
    <row r="1563" spans="75:78" x14ac:dyDescent="0.35">
      <c r="BW1563" s="11">
        <v>1.9640000000000002E-5</v>
      </c>
      <c r="BX1563">
        <v>255</v>
      </c>
      <c r="BY1563">
        <v>255</v>
      </c>
      <c r="BZ1563">
        <v>255</v>
      </c>
    </row>
    <row r="1564" spans="75:78" x14ac:dyDescent="0.35">
      <c r="BW1564" s="11">
        <v>1.9640000000000002E-5</v>
      </c>
      <c r="BX1564">
        <v>255</v>
      </c>
      <c r="BY1564">
        <v>255</v>
      </c>
      <c r="BZ1564">
        <v>255</v>
      </c>
    </row>
    <row r="1565" spans="75:78" x14ac:dyDescent="0.35">
      <c r="BW1565" s="11">
        <v>1.9640000000000002E-5</v>
      </c>
      <c r="BX1565">
        <v>255</v>
      </c>
      <c r="BY1565">
        <v>255</v>
      </c>
      <c r="BZ1565">
        <v>255</v>
      </c>
    </row>
    <row r="1566" spans="75:78" x14ac:dyDescent="0.35">
      <c r="BW1566" s="11">
        <v>1.9640000000000002E-5</v>
      </c>
      <c r="BX1566">
        <v>255</v>
      </c>
      <c r="BY1566">
        <v>255</v>
      </c>
      <c r="BZ1566">
        <v>255</v>
      </c>
    </row>
    <row r="1567" spans="75:78" x14ac:dyDescent="0.35">
      <c r="BW1567" s="11">
        <v>1.9640000000000002E-5</v>
      </c>
      <c r="BX1567">
        <v>255</v>
      </c>
      <c r="BY1567">
        <v>255</v>
      </c>
      <c r="BZ1567">
        <v>255</v>
      </c>
    </row>
    <row r="1568" spans="75:78" x14ac:dyDescent="0.35">
      <c r="BW1568" s="11">
        <v>3.9270000000000002E-5</v>
      </c>
      <c r="BX1568">
        <v>255</v>
      </c>
      <c r="BY1568">
        <v>255</v>
      </c>
      <c r="BZ1568">
        <v>255</v>
      </c>
    </row>
    <row r="1569" spans="75:78" x14ac:dyDescent="0.35">
      <c r="BW1569" s="11">
        <v>7.8549999999999998E-5</v>
      </c>
      <c r="BX1569">
        <v>255</v>
      </c>
      <c r="BY1569">
        <v>255</v>
      </c>
      <c r="BZ1569">
        <v>255</v>
      </c>
    </row>
    <row r="1570" spans="75:78" x14ac:dyDescent="0.35">
      <c r="BW1570" s="11">
        <v>1.9640000000000002E-5</v>
      </c>
      <c r="BX1570">
        <v>255</v>
      </c>
      <c r="BY1570">
        <v>255</v>
      </c>
      <c r="BZ1570">
        <v>255</v>
      </c>
    </row>
    <row r="1571" spans="75:78" x14ac:dyDescent="0.35">
      <c r="BW1571" s="11">
        <v>1.9640000000000002E-5</v>
      </c>
      <c r="BX1571">
        <v>255</v>
      </c>
      <c r="BY1571">
        <v>255</v>
      </c>
      <c r="BZ1571">
        <v>255</v>
      </c>
    </row>
    <row r="1572" spans="75:78" x14ac:dyDescent="0.35">
      <c r="BW1572" s="11">
        <v>1.9640000000000002E-5</v>
      </c>
      <c r="BX1572">
        <v>255</v>
      </c>
      <c r="BY1572">
        <v>255</v>
      </c>
      <c r="BZ1572">
        <v>255</v>
      </c>
    </row>
    <row r="1573" spans="75:78" x14ac:dyDescent="0.35">
      <c r="BW1573">
        <v>2E-3</v>
      </c>
      <c r="BX1573">
        <v>225.16</v>
      </c>
      <c r="BY1573">
        <v>0</v>
      </c>
      <c r="BZ1573">
        <v>255</v>
      </c>
    </row>
    <row r="1574" spans="75:78" x14ac:dyDescent="0.35">
      <c r="BW1574" s="11">
        <v>1.178E-4</v>
      </c>
      <c r="BX1574">
        <v>255</v>
      </c>
      <c r="BY1574">
        <v>255</v>
      </c>
      <c r="BZ1574">
        <v>255</v>
      </c>
    </row>
    <row r="1575" spans="75:78" x14ac:dyDescent="0.35">
      <c r="BW1575" s="11">
        <v>1.178E-4</v>
      </c>
      <c r="BX1575">
        <v>255</v>
      </c>
      <c r="BY1575">
        <v>255</v>
      </c>
      <c r="BZ1575">
        <v>255</v>
      </c>
    </row>
    <row r="1576" spans="75:78" x14ac:dyDescent="0.35">
      <c r="BW1576" s="11">
        <v>5.8909999999999997E-5</v>
      </c>
      <c r="BX1576">
        <v>255</v>
      </c>
      <c r="BY1576">
        <v>255</v>
      </c>
      <c r="BZ1576">
        <v>255</v>
      </c>
    </row>
    <row r="1577" spans="75:78" x14ac:dyDescent="0.35">
      <c r="BW1577" s="11">
        <v>1.9640000000000002E-5</v>
      </c>
      <c r="BX1577">
        <v>255</v>
      </c>
      <c r="BY1577">
        <v>255</v>
      </c>
      <c r="BZ1577">
        <v>255</v>
      </c>
    </row>
    <row r="1578" spans="75:78" x14ac:dyDescent="0.35">
      <c r="BW1578" s="11">
        <v>1.9640000000000002E-5</v>
      </c>
      <c r="BX1578">
        <v>255</v>
      </c>
      <c r="BY1578">
        <v>255</v>
      </c>
      <c r="BZ1578">
        <v>255</v>
      </c>
    </row>
    <row r="1579" spans="75:78" x14ac:dyDescent="0.35">
      <c r="BW1579" s="11">
        <v>1.9640000000000002E-5</v>
      </c>
      <c r="BX1579">
        <v>255</v>
      </c>
      <c r="BY1579">
        <v>255</v>
      </c>
      <c r="BZ1579">
        <v>255</v>
      </c>
    </row>
    <row r="1580" spans="75:78" x14ac:dyDescent="0.35">
      <c r="BW1580" s="11">
        <v>3.9270000000000002E-5</v>
      </c>
      <c r="BX1580">
        <v>255</v>
      </c>
      <c r="BY1580">
        <v>255</v>
      </c>
      <c r="BZ1580">
        <v>255</v>
      </c>
    </row>
    <row r="1581" spans="75:78" x14ac:dyDescent="0.35">
      <c r="BW1581" s="11">
        <v>1.9640000000000002E-5</v>
      </c>
      <c r="BX1581">
        <v>255</v>
      </c>
      <c r="BY1581">
        <v>255</v>
      </c>
      <c r="BZ1581">
        <v>255</v>
      </c>
    </row>
    <row r="1582" spans="75:78" x14ac:dyDescent="0.35">
      <c r="BW1582" s="11">
        <v>3.9270000000000002E-5</v>
      </c>
      <c r="BX1582">
        <v>255</v>
      </c>
      <c r="BY1582">
        <v>255</v>
      </c>
      <c r="BZ1582">
        <v>255</v>
      </c>
    </row>
    <row r="1583" spans="75:78" x14ac:dyDescent="0.35">
      <c r="BW1583" s="11">
        <v>1.9640000000000002E-5</v>
      </c>
      <c r="BX1583">
        <v>255</v>
      </c>
      <c r="BY1583">
        <v>255</v>
      </c>
      <c r="BZ1583">
        <v>255</v>
      </c>
    </row>
    <row r="1584" spans="75:78" x14ac:dyDescent="0.35">
      <c r="BW1584" s="11">
        <v>1.9640000000000002E-5</v>
      </c>
      <c r="BX1584">
        <v>255</v>
      </c>
      <c r="BY1584">
        <v>255</v>
      </c>
      <c r="BZ1584">
        <v>255</v>
      </c>
    </row>
    <row r="1585" spans="75:78" x14ac:dyDescent="0.35">
      <c r="BW1585" s="11">
        <v>3.9270000000000002E-5</v>
      </c>
      <c r="BX1585">
        <v>255</v>
      </c>
      <c r="BY1585">
        <v>255</v>
      </c>
      <c r="BZ1585">
        <v>255</v>
      </c>
    </row>
    <row r="1586" spans="75:78" x14ac:dyDescent="0.35">
      <c r="BW1586" s="11">
        <v>1.9640000000000002E-5</v>
      </c>
      <c r="BX1586">
        <v>255</v>
      </c>
      <c r="BY1586">
        <v>255</v>
      </c>
      <c r="BZ1586">
        <v>255</v>
      </c>
    </row>
    <row r="1587" spans="75:78" x14ac:dyDescent="0.35">
      <c r="BW1587" s="11">
        <v>1.9640000000000002E-5</v>
      </c>
      <c r="BX1587">
        <v>255</v>
      </c>
      <c r="BY1587">
        <v>255</v>
      </c>
      <c r="BZ1587">
        <v>255</v>
      </c>
    </row>
    <row r="1588" spans="75:78" x14ac:dyDescent="0.35">
      <c r="BW1588" s="11">
        <v>1.9640000000000002E-5</v>
      </c>
      <c r="BX1588">
        <v>255</v>
      </c>
      <c r="BY1588">
        <v>255</v>
      </c>
      <c r="BZ1588">
        <v>255</v>
      </c>
    </row>
    <row r="1589" spans="75:78" x14ac:dyDescent="0.35">
      <c r="BW1589" s="11">
        <v>1.9640000000000002E-5</v>
      </c>
      <c r="BX1589">
        <v>255</v>
      </c>
      <c r="BY1589">
        <v>255</v>
      </c>
      <c r="BZ1589">
        <v>255</v>
      </c>
    </row>
    <row r="1590" spans="75:78" x14ac:dyDescent="0.35">
      <c r="BW1590">
        <v>1E-3</v>
      </c>
      <c r="BX1590">
        <v>234.6</v>
      </c>
      <c r="BY1590">
        <v>0</v>
      </c>
      <c r="BZ1590">
        <v>255</v>
      </c>
    </row>
    <row r="1591" spans="75:78" x14ac:dyDescent="0.35">
      <c r="BW1591" s="11">
        <v>1.9640000000000002E-5</v>
      </c>
      <c r="BX1591">
        <v>255</v>
      </c>
      <c r="BY1591">
        <v>255</v>
      </c>
      <c r="BZ1591">
        <v>255</v>
      </c>
    </row>
    <row r="1592" spans="75:78" x14ac:dyDescent="0.35">
      <c r="BW1592" s="11">
        <v>1.9640000000000002E-5</v>
      </c>
      <c r="BX1592">
        <v>255</v>
      </c>
      <c r="BY1592">
        <v>255</v>
      </c>
      <c r="BZ1592">
        <v>255</v>
      </c>
    </row>
    <row r="1593" spans="75:78" x14ac:dyDescent="0.35">
      <c r="BW1593" s="11">
        <v>7.8549999999999998E-5</v>
      </c>
      <c r="BX1593">
        <v>255</v>
      </c>
      <c r="BY1593">
        <v>255</v>
      </c>
      <c r="BZ1593">
        <v>255</v>
      </c>
    </row>
    <row r="1594" spans="75:78" x14ac:dyDescent="0.35">
      <c r="BW1594">
        <v>5.0000000000000001E-3</v>
      </c>
      <c r="BX1594">
        <v>245.59</v>
      </c>
      <c r="BY1594">
        <v>0</v>
      </c>
      <c r="BZ1594">
        <v>255</v>
      </c>
    </row>
    <row r="1595" spans="75:78" x14ac:dyDescent="0.35">
      <c r="BW1595" s="11">
        <v>3.9270000000000002E-5</v>
      </c>
      <c r="BX1595">
        <v>255</v>
      </c>
      <c r="BY1595">
        <v>255</v>
      </c>
      <c r="BZ1595">
        <v>255</v>
      </c>
    </row>
    <row r="1596" spans="75:78" x14ac:dyDescent="0.35">
      <c r="BW1596" s="11">
        <v>1.9640000000000002E-5</v>
      </c>
      <c r="BX1596">
        <v>255</v>
      </c>
      <c r="BY1596">
        <v>255</v>
      </c>
      <c r="BZ1596">
        <v>255</v>
      </c>
    </row>
    <row r="1597" spans="75:78" x14ac:dyDescent="0.35">
      <c r="BW1597" s="11">
        <v>1.9640000000000002E-5</v>
      </c>
      <c r="BX1597">
        <v>255</v>
      </c>
      <c r="BY1597">
        <v>255</v>
      </c>
      <c r="BZ1597">
        <v>255</v>
      </c>
    </row>
    <row r="1598" spans="75:78" x14ac:dyDescent="0.35">
      <c r="BW1598" s="11">
        <v>3.9270000000000002E-5</v>
      </c>
      <c r="BX1598">
        <v>255</v>
      </c>
      <c r="BY1598">
        <v>255</v>
      </c>
      <c r="BZ1598">
        <v>255</v>
      </c>
    </row>
    <row r="1599" spans="75:78" x14ac:dyDescent="0.35">
      <c r="BW1599" s="11">
        <v>9.8179999999999999E-5</v>
      </c>
      <c r="BX1599">
        <v>255</v>
      </c>
      <c r="BY1599">
        <v>255</v>
      </c>
      <c r="BZ1599">
        <v>255</v>
      </c>
    </row>
    <row r="1600" spans="75:78" x14ac:dyDescent="0.35">
      <c r="BW1600" s="11">
        <v>5.8909999999999997E-5</v>
      </c>
      <c r="BX1600">
        <v>255</v>
      </c>
      <c r="BY1600">
        <v>255</v>
      </c>
      <c r="BZ1600">
        <v>255</v>
      </c>
    </row>
    <row r="1601" spans="75:78" x14ac:dyDescent="0.35">
      <c r="BW1601" s="11">
        <v>3.9270000000000002E-5</v>
      </c>
      <c r="BX1601">
        <v>255</v>
      </c>
      <c r="BY1601">
        <v>255</v>
      </c>
      <c r="BZ1601">
        <v>255</v>
      </c>
    </row>
    <row r="1602" spans="75:78" x14ac:dyDescent="0.35">
      <c r="BW1602" s="11">
        <v>5.8909999999999997E-5</v>
      </c>
      <c r="BX1602">
        <v>255</v>
      </c>
      <c r="BY1602">
        <v>255</v>
      </c>
      <c r="BZ1602">
        <v>255</v>
      </c>
    </row>
    <row r="1603" spans="75:78" x14ac:dyDescent="0.35">
      <c r="BW1603" s="11">
        <v>9.8179999999999999E-5</v>
      </c>
      <c r="BX1603">
        <v>255</v>
      </c>
      <c r="BY1603">
        <v>255</v>
      </c>
      <c r="BZ1603">
        <v>255</v>
      </c>
    </row>
    <row r="1604" spans="75:78" x14ac:dyDescent="0.35">
      <c r="BW1604" s="11">
        <v>1.9640000000000002E-5</v>
      </c>
      <c r="BX1604">
        <v>255</v>
      </c>
      <c r="BY1604">
        <v>255</v>
      </c>
      <c r="BZ1604">
        <v>255</v>
      </c>
    </row>
    <row r="1605" spans="75:78" x14ac:dyDescent="0.35">
      <c r="BW1605" s="11">
        <v>5.8909999999999997E-5</v>
      </c>
      <c r="BX1605">
        <v>255</v>
      </c>
      <c r="BY1605">
        <v>255</v>
      </c>
      <c r="BZ1605">
        <v>255</v>
      </c>
    </row>
    <row r="1606" spans="75:78" x14ac:dyDescent="0.35">
      <c r="BW1606">
        <v>0.01</v>
      </c>
      <c r="BX1606">
        <v>230.35499999999999</v>
      </c>
      <c r="BY1606">
        <v>0</v>
      </c>
      <c r="BZ1606">
        <v>255</v>
      </c>
    </row>
    <row r="1607" spans="75:78" x14ac:dyDescent="0.35">
      <c r="BW1607" s="11">
        <v>1.9640000000000002E-5</v>
      </c>
      <c r="BX1607">
        <v>255</v>
      </c>
      <c r="BY1607">
        <v>255</v>
      </c>
      <c r="BZ1607">
        <v>255</v>
      </c>
    </row>
    <row r="1608" spans="75:78" x14ac:dyDescent="0.35">
      <c r="BW1608" s="11">
        <v>1.9640000000000002E-5</v>
      </c>
      <c r="BX1608">
        <v>255</v>
      </c>
      <c r="BY1608">
        <v>255</v>
      </c>
      <c r="BZ1608">
        <v>255</v>
      </c>
    </row>
    <row r="1609" spans="75:78" x14ac:dyDescent="0.35">
      <c r="BW1609" s="11">
        <v>1.9640000000000002E-5</v>
      </c>
      <c r="BX1609">
        <v>255</v>
      </c>
      <c r="BY1609">
        <v>255</v>
      </c>
      <c r="BZ1609">
        <v>255</v>
      </c>
    </row>
    <row r="1610" spans="75:78" x14ac:dyDescent="0.35">
      <c r="BW1610" s="11">
        <v>1.9640000000000002E-5</v>
      </c>
      <c r="BX1610">
        <v>255</v>
      </c>
      <c r="BY1610">
        <v>255</v>
      </c>
      <c r="BZ1610">
        <v>255</v>
      </c>
    </row>
    <row r="1611" spans="75:78" x14ac:dyDescent="0.35">
      <c r="BW1611" s="11">
        <v>1.3750000000000001E-4</v>
      </c>
      <c r="BX1611">
        <v>255</v>
      </c>
      <c r="BY1611">
        <v>255</v>
      </c>
      <c r="BZ1611">
        <v>255</v>
      </c>
    </row>
    <row r="1612" spans="75:78" x14ac:dyDescent="0.35">
      <c r="BW1612" s="11">
        <v>1.9640000000000002E-5</v>
      </c>
      <c r="BX1612">
        <v>255</v>
      </c>
      <c r="BY1612">
        <v>255</v>
      </c>
      <c r="BZ1612">
        <v>255</v>
      </c>
    </row>
    <row r="1613" spans="75:78" x14ac:dyDescent="0.35">
      <c r="BW1613" s="11">
        <v>1.9640000000000002E-5</v>
      </c>
      <c r="BX1613">
        <v>255</v>
      </c>
      <c r="BY1613">
        <v>255</v>
      </c>
      <c r="BZ1613">
        <v>255</v>
      </c>
    </row>
    <row r="1614" spans="75:78" x14ac:dyDescent="0.35">
      <c r="BW1614" s="11">
        <v>3.9270000000000002E-5</v>
      </c>
      <c r="BX1614">
        <v>255</v>
      </c>
      <c r="BY1614">
        <v>255</v>
      </c>
      <c r="BZ1614">
        <v>255</v>
      </c>
    </row>
    <row r="1615" spans="75:78" x14ac:dyDescent="0.35">
      <c r="BW1615" s="11">
        <v>1.9640000000000002E-5</v>
      </c>
      <c r="BX1615">
        <v>255</v>
      </c>
      <c r="BY1615">
        <v>255</v>
      </c>
      <c r="BZ1615">
        <v>255</v>
      </c>
    </row>
    <row r="1616" spans="75:78" x14ac:dyDescent="0.35">
      <c r="BW1616" s="11">
        <v>3.9270000000000002E-5</v>
      </c>
      <c r="BX1616">
        <v>255</v>
      </c>
      <c r="BY1616">
        <v>255</v>
      </c>
      <c r="BZ1616">
        <v>255</v>
      </c>
    </row>
    <row r="1617" spans="75:78" x14ac:dyDescent="0.35">
      <c r="BW1617" s="11">
        <v>3.9270000000000002E-5</v>
      </c>
      <c r="BX1617">
        <v>255</v>
      </c>
      <c r="BY1617">
        <v>255</v>
      </c>
      <c r="BZ1617">
        <v>255</v>
      </c>
    </row>
    <row r="1618" spans="75:78" x14ac:dyDescent="0.35">
      <c r="BW1618" s="11">
        <v>5.8909999999999997E-5</v>
      </c>
      <c r="BX1618">
        <v>255</v>
      </c>
      <c r="BY1618">
        <v>255</v>
      </c>
      <c r="BZ1618">
        <v>255</v>
      </c>
    </row>
    <row r="1619" spans="75:78" x14ac:dyDescent="0.35">
      <c r="BW1619" s="11">
        <v>1.9640000000000002E-5</v>
      </c>
      <c r="BX1619">
        <v>255</v>
      </c>
      <c r="BY1619">
        <v>255</v>
      </c>
      <c r="BZ1619">
        <v>255</v>
      </c>
    </row>
    <row r="1620" spans="75:78" x14ac:dyDescent="0.35">
      <c r="BW1620" s="11">
        <v>1.9640000000000002E-5</v>
      </c>
      <c r="BX1620">
        <v>255</v>
      </c>
      <c r="BY1620">
        <v>255</v>
      </c>
      <c r="BZ1620">
        <v>255</v>
      </c>
    </row>
    <row r="1621" spans="75:78" x14ac:dyDescent="0.35">
      <c r="BW1621" s="11">
        <v>2.1599999999999999E-4</v>
      </c>
      <c r="BX1621">
        <v>255</v>
      </c>
      <c r="BY1621">
        <v>255</v>
      </c>
      <c r="BZ1621">
        <v>255</v>
      </c>
    </row>
    <row r="1622" spans="75:78" x14ac:dyDescent="0.35">
      <c r="BW1622" s="11">
        <v>1.9640000000000002E-5</v>
      </c>
      <c r="BX1622">
        <v>255</v>
      </c>
      <c r="BY1622">
        <v>255</v>
      </c>
      <c r="BZ1622">
        <v>255</v>
      </c>
    </row>
    <row r="1623" spans="75:78" x14ac:dyDescent="0.35">
      <c r="BW1623" s="11">
        <v>1.3750000000000001E-4</v>
      </c>
      <c r="BX1623">
        <v>255</v>
      </c>
      <c r="BY1623">
        <v>255</v>
      </c>
      <c r="BZ1623">
        <v>255</v>
      </c>
    </row>
    <row r="1624" spans="75:78" x14ac:dyDescent="0.35">
      <c r="BW1624" s="11">
        <v>1.9640000000000002E-5</v>
      </c>
      <c r="BX1624">
        <v>255</v>
      </c>
      <c r="BY1624">
        <v>255</v>
      </c>
      <c r="BZ1624">
        <v>255</v>
      </c>
    </row>
    <row r="1625" spans="75:78" x14ac:dyDescent="0.35">
      <c r="BW1625" s="11">
        <v>3.9270000000000002E-5</v>
      </c>
      <c r="BX1625">
        <v>255</v>
      </c>
      <c r="BY1625">
        <v>255</v>
      </c>
      <c r="BZ1625">
        <v>255</v>
      </c>
    </row>
    <row r="1626" spans="75:78" x14ac:dyDescent="0.35">
      <c r="BW1626" s="11">
        <v>1.9640000000000002E-5</v>
      </c>
      <c r="BX1626">
        <v>255</v>
      </c>
      <c r="BY1626">
        <v>255</v>
      </c>
      <c r="BZ1626">
        <v>255</v>
      </c>
    </row>
    <row r="1627" spans="75:78" x14ac:dyDescent="0.35">
      <c r="BW1627" s="11">
        <v>1.9640000000000002E-5</v>
      </c>
      <c r="BX1627">
        <v>255</v>
      </c>
      <c r="BY1627">
        <v>255</v>
      </c>
      <c r="BZ1627">
        <v>255</v>
      </c>
    </row>
    <row r="1628" spans="75:78" x14ac:dyDescent="0.35">
      <c r="BW1628" s="11">
        <v>1.9640000000000002E-5</v>
      </c>
      <c r="BX1628">
        <v>255</v>
      </c>
      <c r="BY1628">
        <v>255</v>
      </c>
      <c r="BZ1628">
        <v>255</v>
      </c>
    </row>
    <row r="1629" spans="75:78" x14ac:dyDescent="0.35">
      <c r="BW1629" s="11">
        <v>1.9640000000000002E-5</v>
      </c>
      <c r="BX1629">
        <v>255</v>
      </c>
      <c r="BY1629">
        <v>255</v>
      </c>
      <c r="BZ1629">
        <v>255</v>
      </c>
    </row>
    <row r="1630" spans="75:78" x14ac:dyDescent="0.35">
      <c r="BW1630" s="11">
        <v>3.9270000000000002E-5</v>
      </c>
      <c r="BX1630">
        <v>255</v>
      </c>
      <c r="BY1630">
        <v>255</v>
      </c>
      <c r="BZ1630">
        <v>255</v>
      </c>
    </row>
    <row r="1631" spans="75:78" x14ac:dyDescent="0.35">
      <c r="BW1631" s="11">
        <v>1.9640000000000002E-5</v>
      </c>
      <c r="BX1631">
        <v>255</v>
      </c>
      <c r="BY1631">
        <v>255</v>
      </c>
      <c r="BZ1631">
        <v>255</v>
      </c>
    </row>
    <row r="1632" spans="75:78" x14ac:dyDescent="0.35">
      <c r="BW1632" s="11">
        <v>1.9640000000000002E-5</v>
      </c>
      <c r="BX1632">
        <v>255</v>
      </c>
      <c r="BY1632">
        <v>255</v>
      </c>
      <c r="BZ1632">
        <v>255</v>
      </c>
    </row>
    <row r="1633" spans="75:78" x14ac:dyDescent="0.35">
      <c r="BW1633" s="11">
        <v>5.8909999999999997E-5</v>
      </c>
      <c r="BX1633">
        <v>255</v>
      </c>
      <c r="BY1633">
        <v>255</v>
      </c>
      <c r="BZ1633">
        <v>255</v>
      </c>
    </row>
    <row r="1634" spans="75:78" x14ac:dyDescent="0.35">
      <c r="BW1634" s="11">
        <v>1.9640000000000002E-5</v>
      </c>
      <c r="BX1634">
        <v>255</v>
      </c>
      <c r="BY1634">
        <v>255</v>
      </c>
      <c r="BZ1634">
        <v>255</v>
      </c>
    </row>
    <row r="1635" spans="75:78" x14ac:dyDescent="0.35">
      <c r="BW1635" s="11">
        <v>1.9640000000000002E-5</v>
      </c>
      <c r="BX1635">
        <v>255</v>
      </c>
      <c r="BY1635">
        <v>255</v>
      </c>
      <c r="BZ1635">
        <v>255</v>
      </c>
    </row>
    <row r="1636" spans="75:78" x14ac:dyDescent="0.35">
      <c r="BW1636">
        <v>1E-3</v>
      </c>
      <c r="BX1636">
        <v>238.81</v>
      </c>
      <c r="BY1636">
        <v>0</v>
      </c>
      <c r="BZ1636">
        <v>255</v>
      </c>
    </row>
    <row r="1637" spans="75:78" x14ac:dyDescent="0.35">
      <c r="BW1637" s="11">
        <v>1.9640000000000002E-5</v>
      </c>
      <c r="BX1637">
        <v>255</v>
      </c>
      <c r="BY1637">
        <v>255</v>
      </c>
      <c r="BZ1637">
        <v>255</v>
      </c>
    </row>
    <row r="1638" spans="75:78" x14ac:dyDescent="0.35">
      <c r="BW1638" s="11">
        <v>1.9640000000000002E-5</v>
      </c>
      <c r="BX1638">
        <v>255</v>
      </c>
      <c r="BY1638">
        <v>255</v>
      </c>
      <c r="BZ1638">
        <v>255</v>
      </c>
    </row>
    <row r="1639" spans="75:78" x14ac:dyDescent="0.35">
      <c r="BW1639" s="11">
        <v>9.8179999999999999E-5</v>
      </c>
      <c r="BX1639">
        <v>255</v>
      </c>
      <c r="BY1639">
        <v>255</v>
      </c>
      <c r="BZ1639">
        <v>255</v>
      </c>
    </row>
    <row r="1640" spans="75:78" x14ac:dyDescent="0.35">
      <c r="BW1640" s="11">
        <v>1.9640000000000002E-5</v>
      </c>
      <c r="BX1640">
        <v>255</v>
      </c>
      <c r="BY1640">
        <v>255</v>
      </c>
      <c r="BZ1640">
        <v>255</v>
      </c>
    </row>
    <row r="1641" spans="75:78" x14ac:dyDescent="0.35">
      <c r="BW1641" s="11">
        <v>1.9640000000000002E-5</v>
      </c>
      <c r="BX1641">
        <v>255</v>
      </c>
      <c r="BY1641">
        <v>255</v>
      </c>
      <c r="BZ1641">
        <v>255</v>
      </c>
    </row>
    <row r="1642" spans="75:78" x14ac:dyDescent="0.35">
      <c r="BW1642" s="11">
        <v>3.9270000000000002E-5</v>
      </c>
      <c r="BX1642">
        <v>255</v>
      </c>
      <c r="BY1642">
        <v>255</v>
      </c>
      <c r="BZ1642">
        <v>255</v>
      </c>
    </row>
    <row r="1643" spans="75:78" x14ac:dyDescent="0.35">
      <c r="BW1643" s="11">
        <v>1.9640000000000002E-5</v>
      </c>
      <c r="BX1643">
        <v>255</v>
      </c>
      <c r="BY1643">
        <v>255</v>
      </c>
      <c r="BZ1643">
        <v>255</v>
      </c>
    </row>
    <row r="1644" spans="75:78" x14ac:dyDescent="0.35">
      <c r="BW1644" s="11">
        <v>1.9640000000000002E-5</v>
      </c>
      <c r="BX1644">
        <v>255</v>
      </c>
      <c r="BY1644">
        <v>255</v>
      </c>
      <c r="BZ1644">
        <v>255</v>
      </c>
    </row>
    <row r="1645" spans="75:78" x14ac:dyDescent="0.35">
      <c r="BW1645" s="11">
        <v>1.178E-4</v>
      </c>
      <c r="BX1645">
        <v>255</v>
      </c>
      <c r="BY1645">
        <v>255</v>
      </c>
      <c r="BZ1645">
        <v>255</v>
      </c>
    </row>
    <row r="1646" spans="75:78" x14ac:dyDescent="0.35">
      <c r="BW1646" s="11">
        <v>5.6950000000000002E-4</v>
      </c>
      <c r="BX1646">
        <v>237.41399999999999</v>
      </c>
      <c r="BY1646">
        <v>0</v>
      </c>
      <c r="BZ1646">
        <v>255</v>
      </c>
    </row>
    <row r="1647" spans="75:78" x14ac:dyDescent="0.35">
      <c r="BW1647" s="11">
        <v>7.8549999999999998E-5</v>
      </c>
      <c r="BX1647">
        <v>255</v>
      </c>
      <c r="BY1647">
        <v>255</v>
      </c>
      <c r="BZ1647">
        <v>255</v>
      </c>
    </row>
    <row r="1648" spans="75:78" x14ac:dyDescent="0.35">
      <c r="BW1648" s="11">
        <v>8.6399999999999997E-4</v>
      </c>
      <c r="BX1648">
        <v>243.40899999999999</v>
      </c>
      <c r="BY1648">
        <v>0</v>
      </c>
      <c r="BZ1648">
        <v>255</v>
      </c>
    </row>
    <row r="1649" spans="75:78" x14ac:dyDescent="0.35">
      <c r="BW1649" s="11">
        <v>1.9640000000000002E-5</v>
      </c>
      <c r="BX1649">
        <v>255</v>
      </c>
      <c r="BY1649">
        <v>255</v>
      </c>
      <c r="BZ1649">
        <v>255</v>
      </c>
    </row>
    <row r="1650" spans="75:78" x14ac:dyDescent="0.35">
      <c r="BW1650" s="11">
        <v>1.9640000000000002E-5</v>
      </c>
      <c r="BX1650">
        <v>255</v>
      </c>
      <c r="BY1650">
        <v>255</v>
      </c>
      <c r="BZ1650">
        <v>255</v>
      </c>
    </row>
    <row r="1651" spans="75:78" x14ac:dyDescent="0.35">
      <c r="BW1651" s="11">
        <v>1.9640000000000002E-5</v>
      </c>
      <c r="BX1651">
        <v>255</v>
      </c>
      <c r="BY1651">
        <v>255</v>
      </c>
      <c r="BZ1651">
        <v>255</v>
      </c>
    </row>
    <row r="1652" spans="75:78" x14ac:dyDescent="0.35">
      <c r="BW1652" s="11">
        <v>1.9640000000000002E-5</v>
      </c>
      <c r="BX1652">
        <v>255</v>
      </c>
      <c r="BY1652">
        <v>255</v>
      </c>
      <c r="BZ1652">
        <v>255</v>
      </c>
    </row>
    <row r="1653" spans="75:78" x14ac:dyDescent="0.35">
      <c r="BW1653" s="11">
        <v>1.9640000000000002E-5</v>
      </c>
      <c r="BX1653">
        <v>255</v>
      </c>
      <c r="BY1653">
        <v>255</v>
      </c>
      <c r="BZ1653">
        <v>255</v>
      </c>
    </row>
    <row r="1654" spans="75:78" x14ac:dyDescent="0.35">
      <c r="BW1654" s="11">
        <v>3.9270000000000002E-5</v>
      </c>
      <c r="BX1654">
        <v>255</v>
      </c>
      <c r="BY1654">
        <v>255</v>
      </c>
      <c r="BZ1654">
        <v>255</v>
      </c>
    </row>
    <row r="1655" spans="75:78" x14ac:dyDescent="0.35">
      <c r="BW1655" s="11">
        <v>3.9270000000000002E-5</v>
      </c>
      <c r="BX1655">
        <v>255</v>
      </c>
      <c r="BY1655">
        <v>255</v>
      </c>
      <c r="BZ1655">
        <v>255</v>
      </c>
    </row>
    <row r="1656" spans="75:78" x14ac:dyDescent="0.35">
      <c r="BW1656" s="11">
        <v>1.178E-4</v>
      </c>
      <c r="BX1656">
        <v>255</v>
      </c>
      <c r="BY1656">
        <v>255</v>
      </c>
      <c r="BZ1656">
        <v>255</v>
      </c>
    </row>
    <row r="1657" spans="75:78" x14ac:dyDescent="0.35">
      <c r="BW1657" s="11">
        <v>9.2290000000000004E-4</v>
      </c>
      <c r="BX1657">
        <v>255</v>
      </c>
      <c r="BY1657">
        <v>255</v>
      </c>
      <c r="BZ1657">
        <v>255</v>
      </c>
    </row>
    <row r="1658" spans="75:78" x14ac:dyDescent="0.35">
      <c r="BW1658" s="11">
        <v>3.9270000000000002E-5</v>
      </c>
      <c r="BX1658">
        <v>255</v>
      </c>
      <c r="BY1658">
        <v>255</v>
      </c>
      <c r="BZ1658">
        <v>255</v>
      </c>
    </row>
    <row r="1659" spans="75:78" x14ac:dyDescent="0.35">
      <c r="BW1659" s="11">
        <v>1.9640000000000002E-5</v>
      </c>
      <c r="BX1659">
        <v>255</v>
      </c>
      <c r="BY1659">
        <v>255</v>
      </c>
      <c r="BZ1659">
        <v>255</v>
      </c>
    </row>
    <row r="1660" spans="75:78" x14ac:dyDescent="0.35">
      <c r="BW1660" s="11">
        <v>1.9640000000000002E-5</v>
      </c>
      <c r="BX1660">
        <v>255</v>
      </c>
      <c r="BY1660">
        <v>255</v>
      </c>
      <c r="BZ1660">
        <v>255</v>
      </c>
    </row>
    <row r="1661" spans="75:78" x14ac:dyDescent="0.35">
      <c r="BW1661" s="11">
        <v>1.9640000000000002E-5</v>
      </c>
      <c r="BX1661">
        <v>255</v>
      </c>
      <c r="BY1661">
        <v>255</v>
      </c>
      <c r="BZ1661">
        <v>255</v>
      </c>
    </row>
    <row r="1662" spans="75:78" x14ac:dyDescent="0.35">
      <c r="BW1662" s="11">
        <v>1.9640000000000002E-5</v>
      </c>
      <c r="BX1662">
        <v>255</v>
      </c>
      <c r="BY1662">
        <v>255</v>
      </c>
      <c r="BZ1662">
        <v>255</v>
      </c>
    </row>
    <row r="1663" spans="75:78" x14ac:dyDescent="0.35">
      <c r="BW1663" s="11">
        <v>3.9270000000000002E-5</v>
      </c>
      <c r="BX1663">
        <v>255</v>
      </c>
      <c r="BY1663">
        <v>255</v>
      </c>
      <c r="BZ1663">
        <v>255</v>
      </c>
    </row>
    <row r="1664" spans="75:78" x14ac:dyDescent="0.35">
      <c r="BW1664" s="11">
        <v>4.9089999999999995E-4</v>
      </c>
      <c r="BX1664">
        <v>255</v>
      </c>
      <c r="BY1664">
        <v>255</v>
      </c>
      <c r="BZ1664">
        <v>255</v>
      </c>
    </row>
    <row r="1665" spans="75:78" x14ac:dyDescent="0.35">
      <c r="BW1665">
        <v>4.0000000000000001E-3</v>
      </c>
      <c r="BX1665">
        <v>215.68299999999999</v>
      </c>
      <c r="BY1665">
        <v>0</v>
      </c>
      <c r="BZ1665">
        <v>255</v>
      </c>
    </row>
    <row r="1666" spans="75:78" x14ac:dyDescent="0.35">
      <c r="BW1666" s="11">
        <v>1.9640000000000002E-5</v>
      </c>
      <c r="BX1666">
        <v>255</v>
      </c>
      <c r="BY1666">
        <v>255</v>
      </c>
      <c r="BZ1666">
        <v>255</v>
      </c>
    </row>
    <row r="1667" spans="75:78" x14ac:dyDescent="0.35">
      <c r="BW1667" s="11">
        <v>1.9640000000000002E-5</v>
      </c>
      <c r="BX1667">
        <v>255</v>
      </c>
      <c r="BY1667">
        <v>255</v>
      </c>
      <c r="BZ1667">
        <v>255</v>
      </c>
    </row>
    <row r="1668" spans="75:78" x14ac:dyDescent="0.35">
      <c r="BW1668" s="11">
        <v>1.9640000000000002E-5</v>
      </c>
      <c r="BX1668">
        <v>255</v>
      </c>
      <c r="BY1668">
        <v>255</v>
      </c>
      <c r="BZ1668">
        <v>255</v>
      </c>
    </row>
    <row r="1669" spans="75:78" x14ac:dyDescent="0.35">
      <c r="BW1669" s="11">
        <v>1.9640000000000002E-5</v>
      </c>
      <c r="BX1669">
        <v>255</v>
      </c>
      <c r="BY1669">
        <v>255</v>
      </c>
      <c r="BZ1669">
        <v>255</v>
      </c>
    </row>
    <row r="1670" spans="75:78" x14ac:dyDescent="0.35">
      <c r="BW1670" s="11">
        <v>1.9640000000000002E-5</v>
      </c>
      <c r="BX1670">
        <v>255</v>
      </c>
      <c r="BY1670">
        <v>255</v>
      </c>
      <c r="BZ1670">
        <v>255</v>
      </c>
    </row>
    <row r="1671" spans="75:78" x14ac:dyDescent="0.35">
      <c r="BW1671" s="11">
        <v>1.7670000000000001E-4</v>
      </c>
      <c r="BX1671">
        <v>255</v>
      </c>
      <c r="BY1671">
        <v>255</v>
      </c>
      <c r="BZ1671">
        <v>255</v>
      </c>
    </row>
    <row r="1672" spans="75:78" x14ac:dyDescent="0.35">
      <c r="BW1672" s="11">
        <v>1.9640000000000002E-5</v>
      </c>
      <c r="BX1672">
        <v>255</v>
      </c>
      <c r="BY1672">
        <v>255</v>
      </c>
      <c r="BZ1672">
        <v>255</v>
      </c>
    </row>
    <row r="1673" spans="75:78" x14ac:dyDescent="0.35">
      <c r="BW1673">
        <v>6.0999999999999999E-2</v>
      </c>
      <c r="BX1673">
        <v>231.03200000000001</v>
      </c>
      <c r="BY1673">
        <v>0</v>
      </c>
      <c r="BZ1673">
        <v>255</v>
      </c>
    </row>
    <row r="1674" spans="75:78" x14ac:dyDescent="0.35">
      <c r="BW1674" s="11">
        <v>1.9640000000000002E-5</v>
      </c>
      <c r="BX1674">
        <v>255</v>
      </c>
      <c r="BY1674">
        <v>255</v>
      </c>
      <c r="BZ1674">
        <v>255</v>
      </c>
    </row>
    <row r="1675" spans="75:78" x14ac:dyDescent="0.35">
      <c r="BW1675" s="11">
        <v>3.9270000000000002E-5</v>
      </c>
      <c r="BX1675">
        <v>255</v>
      </c>
      <c r="BY1675">
        <v>255</v>
      </c>
      <c r="BZ1675">
        <v>255</v>
      </c>
    </row>
    <row r="1676" spans="75:78" x14ac:dyDescent="0.35">
      <c r="BW1676" s="11">
        <v>1.9640000000000002E-5</v>
      </c>
      <c r="BX1676">
        <v>255</v>
      </c>
      <c r="BY1676">
        <v>255</v>
      </c>
      <c r="BZ1676">
        <v>255</v>
      </c>
    </row>
    <row r="1677" spans="75:78" x14ac:dyDescent="0.35">
      <c r="BW1677" s="11">
        <v>1.9640000000000002E-5</v>
      </c>
      <c r="BX1677">
        <v>255</v>
      </c>
      <c r="BY1677">
        <v>255</v>
      </c>
      <c r="BZ1677">
        <v>255</v>
      </c>
    </row>
    <row r="1678" spans="75:78" x14ac:dyDescent="0.35">
      <c r="BW1678" s="11">
        <v>3.9270000000000002E-5</v>
      </c>
      <c r="BX1678">
        <v>255</v>
      </c>
      <c r="BY1678">
        <v>255</v>
      </c>
      <c r="BZ1678">
        <v>255</v>
      </c>
    </row>
    <row r="1679" spans="75:78" x14ac:dyDescent="0.35">
      <c r="BW1679" s="11">
        <v>1.178E-4</v>
      </c>
      <c r="BX1679">
        <v>255</v>
      </c>
      <c r="BY1679">
        <v>255</v>
      </c>
      <c r="BZ1679">
        <v>255</v>
      </c>
    </row>
    <row r="1680" spans="75:78" x14ac:dyDescent="0.35">
      <c r="BW1680" s="11">
        <v>5.8909999999999997E-5</v>
      </c>
      <c r="BX1680">
        <v>255</v>
      </c>
      <c r="BY1680">
        <v>255</v>
      </c>
      <c r="BZ1680">
        <v>255</v>
      </c>
    </row>
    <row r="1681" spans="75:78" x14ac:dyDescent="0.35">
      <c r="BW1681" s="11">
        <v>1.9640000000000002E-5</v>
      </c>
      <c r="BX1681">
        <v>255</v>
      </c>
      <c r="BY1681">
        <v>255</v>
      </c>
      <c r="BZ1681">
        <v>255</v>
      </c>
    </row>
    <row r="1682" spans="75:78" x14ac:dyDescent="0.35">
      <c r="BW1682" s="11">
        <v>7.8549999999999998E-5</v>
      </c>
      <c r="BX1682">
        <v>255</v>
      </c>
      <c r="BY1682">
        <v>255</v>
      </c>
      <c r="BZ1682">
        <v>255</v>
      </c>
    </row>
    <row r="1683" spans="75:78" x14ac:dyDescent="0.35">
      <c r="BW1683" s="11">
        <v>3.9270000000000002E-5</v>
      </c>
      <c r="BX1683">
        <v>255</v>
      </c>
      <c r="BY1683">
        <v>255</v>
      </c>
      <c r="BZ1683">
        <v>255</v>
      </c>
    </row>
    <row r="1684" spans="75:78" x14ac:dyDescent="0.35">
      <c r="BW1684" s="11">
        <v>1.9640000000000002E-5</v>
      </c>
      <c r="BX1684">
        <v>255</v>
      </c>
      <c r="BY1684">
        <v>255</v>
      </c>
      <c r="BZ1684">
        <v>255</v>
      </c>
    </row>
    <row r="1685" spans="75:78" x14ac:dyDescent="0.35">
      <c r="BW1685" s="11">
        <v>1.9640000000000002E-5</v>
      </c>
      <c r="BX1685">
        <v>255</v>
      </c>
      <c r="BY1685">
        <v>255</v>
      </c>
      <c r="BZ1685">
        <v>255</v>
      </c>
    </row>
    <row r="1686" spans="75:78" x14ac:dyDescent="0.35">
      <c r="BW1686" s="11">
        <v>3.1419999999999999E-4</v>
      </c>
      <c r="BX1686">
        <v>255</v>
      </c>
      <c r="BY1686">
        <v>255</v>
      </c>
      <c r="BZ1686">
        <v>255</v>
      </c>
    </row>
    <row r="1687" spans="75:78" x14ac:dyDescent="0.35">
      <c r="BW1687">
        <v>2E-3</v>
      </c>
      <c r="BX1687">
        <v>245.46700000000001</v>
      </c>
      <c r="BY1687">
        <v>0</v>
      </c>
      <c r="BZ1687">
        <v>255</v>
      </c>
    </row>
    <row r="1688" spans="75:78" x14ac:dyDescent="0.35">
      <c r="BW1688" s="11">
        <v>1.9640000000000002E-5</v>
      </c>
      <c r="BX1688">
        <v>255</v>
      </c>
      <c r="BY1688">
        <v>255</v>
      </c>
      <c r="BZ1688">
        <v>255</v>
      </c>
    </row>
    <row r="1689" spans="75:78" x14ac:dyDescent="0.35">
      <c r="BW1689" s="11">
        <v>1.9640000000000002E-5</v>
      </c>
      <c r="BX1689">
        <v>255</v>
      </c>
      <c r="BY1689">
        <v>255</v>
      </c>
      <c r="BZ1689">
        <v>255</v>
      </c>
    </row>
    <row r="1690" spans="75:78" x14ac:dyDescent="0.35">
      <c r="BW1690" s="11">
        <v>1.9640000000000002E-5</v>
      </c>
      <c r="BX1690">
        <v>255</v>
      </c>
      <c r="BY1690">
        <v>255</v>
      </c>
      <c r="BZ1690">
        <v>255</v>
      </c>
    </row>
    <row r="1691" spans="75:78" x14ac:dyDescent="0.35">
      <c r="BW1691" s="11">
        <v>1.9640000000000002E-5</v>
      </c>
      <c r="BX1691">
        <v>255</v>
      </c>
      <c r="BY1691">
        <v>255</v>
      </c>
      <c r="BZ1691">
        <v>255</v>
      </c>
    </row>
    <row r="1692" spans="75:78" x14ac:dyDescent="0.35">
      <c r="BW1692" s="11">
        <v>5.8909999999999997E-5</v>
      </c>
      <c r="BX1692">
        <v>255</v>
      </c>
      <c r="BY1692">
        <v>255</v>
      </c>
      <c r="BZ1692">
        <v>255</v>
      </c>
    </row>
    <row r="1693" spans="75:78" x14ac:dyDescent="0.35">
      <c r="BW1693" s="11">
        <v>1.571E-4</v>
      </c>
      <c r="BX1693">
        <v>223.125</v>
      </c>
      <c r="BY1693">
        <v>0</v>
      </c>
      <c r="BZ1693">
        <v>255</v>
      </c>
    </row>
    <row r="1694" spans="75:78" x14ac:dyDescent="0.35">
      <c r="BW1694" s="11">
        <v>3.9270000000000002E-5</v>
      </c>
      <c r="BX1694">
        <v>255</v>
      </c>
      <c r="BY1694">
        <v>255</v>
      </c>
      <c r="BZ1694">
        <v>255</v>
      </c>
    </row>
    <row r="1695" spans="75:78" x14ac:dyDescent="0.35">
      <c r="BW1695" s="11">
        <v>1.178E-4</v>
      </c>
      <c r="BX1695">
        <v>255</v>
      </c>
      <c r="BY1695">
        <v>255</v>
      </c>
      <c r="BZ1695">
        <v>255</v>
      </c>
    </row>
    <row r="1696" spans="75:78" x14ac:dyDescent="0.35">
      <c r="BW1696" s="11">
        <v>1.178E-4</v>
      </c>
      <c r="BX1696">
        <v>255</v>
      </c>
      <c r="BY1696">
        <v>255</v>
      </c>
      <c r="BZ1696">
        <v>255</v>
      </c>
    </row>
    <row r="1697" spans="75:78" x14ac:dyDescent="0.35">
      <c r="BW1697" s="11">
        <v>1.3750000000000001E-4</v>
      </c>
      <c r="BX1697">
        <v>255</v>
      </c>
      <c r="BY1697">
        <v>255</v>
      </c>
      <c r="BZ1697">
        <v>255</v>
      </c>
    </row>
    <row r="1698" spans="75:78" x14ac:dyDescent="0.35">
      <c r="BW1698" s="11">
        <v>1.9640000000000002E-5</v>
      </c>
      <c r="BX1698">
        <v>255</v>
      </c>
      <c r="BY1698">
        <v>255</v>
      </c>
      <c r="BZ1698">
        <v>255</v>
      </c>
    </row>
    <row r="1699" spans="75:78" x14ac:dyDescent="0.35">
      <c r="BW1699" s="11">
        <v>1.9640000000000002E-5</v>
      </c>
      <c r="BX1699">
        <v>255</v>
      </c>
      <c r="BY1699">
        <v>255</v>
      </c>
      <c r="BZ1699">
        <v>255</v>
      </c>
    </row>
    <row r="1700" spans="75:78" x14ac:dyDescent="0.35">
      <c r="BW1700" s="11">
        <v>3.9270000000000002E-5</v>
      </c>
      <c r="BX1700">
        <v>255</v>
      </c>
      <c r="BY1700">
        <v>255</v>
      </c>
      <c r="BZ1700">
        <v>255</v>
      </c>
    </row>
    <row r="1701" spans="75:78" x14ac:dyDescent="0.35">
      <c r="BW1701" s="11">
        <v>1.9640000000000002E-5</v>
      </c>
      <c r="BX1701">
        <v>255</v>
      </c>
      <c r="BY1701">
        <v>255</v>
      </c>
      <c r="BZ1701">
        <v>255</v>
      </c>
    </row>
    <row r="1702" spans="75:78" x14ac:dyDescent="0.35">
      <c r="BW1702" s="11">
        <v>3.9270000000000002E-5</v>
      </c>
      <c r="BX1702">
        <v>255</v>
      </c>
      <c r="BY1702">
        <v>255</v>
      </c>
      <c r="BZ1702">
        <v>255</v>
      </c>
    </row>
    <row r="1703" spans="75:78" x14ac:dyDescent="0.35">
      <c r="BW1703" s="11">
        <v>7.8549999999999998E-5</v>
      </c>
      <c r="BX1703">
        <v>255</v>
      </c>
      <c r="BY1703">
        <v>255</v>
      </c>
      <c r="BZ1703">
        <v>255</v>
      </c>
    </row>
    <row r="1704" spans="75:78" x14ac:dyDescent="0.35">
      <c r="BW1704" s="11">
        <v>3.9270000000000002E-5</v>
      </c>
      <c r="BX1704">
        <v>255</v>
      </c>
      <c r="BY1704">
        <v>255</v>
      </c>
      <c r="BZ1704">
        <v>255</v>
      </c>
    </row>
    <row r="1705" spans="75:78" x14ac:dyDescent="0.35">
      <c r="BW1705" s="11">
        <v>1.9640000000000002E-5</v>
      </c>
      <c r="BX1705">
        <v>255</v>
      </c>
      <c r="BY1705">
        <v>255</v>
      </c>
      <c r="BZ1705">
        <v>255</v>
      </c>
    </row>
    <row r="1706" spans="75:78" x14ac:dyDescent="0.35">
      <c r="BW1706" s="11">
        <v>1.9640000000000002E-5</v>
      </c>
      <c r="BX1706">
        <v>255</v>
      </c>
      <c r="BY1706">
        <v>255</v>
      </c>
      <c r="BZ1706">
        <v>255</v>
      </c>
    </row>
    <row r="1707" spans="75:78" x14ac:dyDescent="0.35">
      <c r="BW1707" s="11">
        <v>3.9270000000000002E-5</v>
      </c>
      <c r="BX1707">
        <v>255</v>
      </c>
      <c r="BY1707">
        <v>255</v>
      </c>
      <c r="BZ1707">
        <v>255</v>
      </c>
    </row>
    <row r="1708" spans="75:78" x14ac:dyDescent="0.35">
      <c r="BW1708" s="11">
        <v>1.9640000000000002E-5</v>
      </c>
      <c r="BX1708">
        <v>255</v>
      </c>
      <c r="BY1708">
        <v>255</v>
      </c>
      <c r="BZ1708">
        <v>255</v>
      </c>
    </row>
    <row r="1709" spans="75:78" x14ac:dyDescent="0.35">
      <c r="BW1709" s="11">
        <v>1.9640000000000002E-5</v>
      </c>
      <c r="BX1709">
        <v>255</v>
      </c>
      <c r="BY1709">
        <v>255</v>
      </c>
      <c r="BZ1709">
        <v>255</v>
      </c>
    </row>
    <row r="1710" spans="75:78" x14ac:dyDescent="0.35">
      <c r="BW1710" s="11">
        <v>1.9640000000000002E-5</v>
      </c>
      <c r="BX1710">
        <v>255</v>
      </c>
      <c r="BY1710">
        <v>255</v>
      </c>
      <c r="BZ1710">
        <v>255</v>
      </c>
    </row>
    <row r="1711" spans="75:78" x14ac:dyDescent="0.35">
      <c r="BW1711" s="11">
        <v>1.3750000000000001E-4</v>
      </c>
      <c r="BX1711">
        <v>255</v>
      </c>
      <c r="BY1711">
        <v>255</v>
      </c>
      <c r="BZ1711">
        <v>255</v>
      </c>
    </row>
    <row r="1712" spans="75:78" x14ac:dyDescent="0.35">
      <c r="BW1712" s="11">
        <v>1.9640000000000002E-5</v>
      </c>
      <c r="BX1712">
        <v>255</v>
      </c>
      <c r="BY1712">
        <v>255</v>
      </c>
      <c r="BZ1712">
        <v>255</v>
      </c>
    </row>
    <row r="1713" spans="75:78" x14ac:dyDescent="0.35">
      <c r="BW1713">
        <v>6.0000000000000001E-3</v>
      </c>
      <c r="BX1713">
        <v>254.10499999999999</v>
      </c>
      <c r="BY1713">
        <v>0</v>
      </c>
      <c r="BZ1713">
        <v>255</v>
      </c>
    </row>
    <row r="1714" spans="75:78" x14ac:dyDescent="0.35">
      <c r="BW1714" s="11">
        <v>1.9640000000000002E-5</v>
      </c>
      <c r="BX1714">
        <v>255</v>
      </c>
      <c r="BY1714">
        <v>255</v>
      </c>
      <c r="BZ1714">
        <v>255</v>
      </c>
    </row>
    <row r="1715" spans="75:78" x14ac:dyDescent="0.35">
      <c r="BW1715" s="11">
        <v>1.9640000000000002E-5</v>
      </c>
      <c r="BX1715">
        <v>255</v>
      </c>
      <c r="BY1715">
        <v>255</v>
      </c>
      <c r="BZ1715">
        <v>255</v>
      </c>
    </row>
    <row r="1716" spans="75:78" x14ac:dyDescent="0.35">
      <c r="BW1716" s="11">
        <v>1.9640000000000002E-5</v>
      </c>
      <c r="BX1716">
        <v>255</v>
      </c>
      <c r="BY1716">
        <v>255</v>
      </c>
      <c r="BZ1716">
        <v>255</v>
      </c>
    </row>
    <row r="1717" spans="75:78" x14ac:dyDescent="0.35">
      <c r="BW1717" s="11">
        <v>1.9640000000000002E-5</v>
      </c>
      <c r="BX1717">
        <v>255</v>
      </c>
      <c r="BY1717">
        <v>255</v>
      </c>
      <c r="BZ1717">
        <v>255</v>
      </c>
    </row>
    <row r="1718" spans="75:78" x14ac:dyDescent="0.35">
      <c r="BW1718" s="11">
        <v>1.9640000000000002E-5</v>
      </c>
      <c r="BX1718">
        <v>255</v>
      </c>
      <c r="BY1718">
        <v>255</v>
      </c>
      <c r="BZ1718">
        <v>255</v>
      </c>
    </row>
    <row r="1719" spans="75:78" x14ac:dyDescent="0.35">
      <c r="BW1719" s="11">
        <v>1.9640000000000002E-5</v>
      </c>
      <c r="BX1719">
        <v>255</v>
      </c>
      <c r="BY1719">
        <v>255</v>
      </c>
      <c r="BZ1719">
        <v>255</v>
      </c>
    </row>
    <row r="1720" spans="75:78" x14ac:dyDescent="0.35">
      <c r="BW1720" s="11">
        <v>1.9640000000000002E-5</v>
      </c>
      <c r="BX1720">
        <v>255</v>
      </c>
      <c r="BY1720">
        <v>255</v>
      </c>
      <c r="BZ1720">
        <v>255</v>
      </c>
    </row>
    <row r="1721" spans="75:78" x14ac:dyDescent="0.35">
      <c r="BW1721" s="11">
        <v>1.9640000000000002E-5</v>
      </c>
      <c r="BX1721">
        <v>255</v>
      </c>
      <c r="BY1721">
        <v>255</v>
      </c>
      <c r="BZ1721">
        <v>255</v>
      </c>
    </row>
    <row r="1722" spans="75:78" x14ac:dyDescent="0.35">
      <c r="BW1722" s="11">
        <v>5.8909999999999997E-5</v>
      </c>
      <c r="BX1722">
        <v>255</v>
      </c>
      <c r="BY1722">
        <v>255</v>
      </c>
      <c r="BZ1722">
        <v>255</v>
      </c>
    </row>
    <row r="1723" spans="75:78" x14ac:dyDescent="0.35">
      <c r="BW1723" s="11">
        <v>1.9640000000000002E-5</v>
      </c>
      <c r="BX1723">
        <v>255</v>
      </c>
      <c r="BY1723">
        <v>255</v>
      </c>
      <c r="BZ1723">
        <v>255</v>
      </c>
    </row>
    <row r="1724" spans="75:78" x14ac:dyDescent="0.35">
      <c r="BW1724" s="11">
        <v>3.9270000000000002E-5</v>
      </c>
      <c r="BX1724">
        <v>255</v>
      </c>
      <c r="BY1724">
        <v>255</v>
      </c>
      <c r="BZ1724">
        <v>255</v>
      </c>
    </row>
    <row r="1725" spans="75:78" x14ac:dyDescent="0.35">
      <c r="BW1725" s="11">
        <v>1.9640000000000002E-5</v>
      </c>
      <c r="BX1725">
        <v>255</v>
      </c>
      <c r="BY1725">
        <v>255</v>
      </c>
      <c r="BZ1725">
        <v>255</v>
      </c>
    </row>
    <row r="1726" spans="75:78" x14ac:dyDescent="0.35">
      <c r="BW1726" s="11">
        <v>3.7310000000000002E-4</v>
      </c>
      <c r="BX1726">
        <v>241.57900000000001</v>
      </c>
      <c r="BY1726">
        <v>0</v>
      </c>
      <c r="BZ1726">
        <v>255</v>
      </c>
    </row>
    <row r="1727" spans="75:78" x14ac:dyDescent="0.35">
      <c r="BW1727" s="11">
        <v>1.9640000000000002E-5</v>
      </c>
      <c r="BX1727">
        <v>255</v>
      </c>
      <c r="BY1727">
        <v>255</v>
      </c>
      <c r="BZ1727">
        <v>255</v>
      </c>
    </row>
    <row r="1728" spans="75:78" x14ac:dyDescent="0.35">
      <c r="BW1728" s="11">
        <v>5.8909999999999997E-5</v>
      </c>
      <c r="BX1728">
        <v>255</v>
      </c>
      <c r="BY1728">
        <v>255</v>
      </c>
      <c r="BZ1728">
        <v>255</v>
      </c>
    </row>
    <row r="1729" spans="75:78" x14ac:dyDescent="0.35">
      <c r="BW1729" s="11">
        <v>1.9640000000000002E-5</v>
      </c>
      <c r="BX1729">
        <v>255</v>
      </c>
      <c r="BY1729">
        <v>255</v>
      </c>
      <c r="BZ1729">
        <v>255</v>
      </c>
    </row>
    <row r="1730" spans="75:78" x14ac:dyDescent="0.35">
      <c r="BW1730" s="11">
        <v>1.9640000000000002E-5</v>
      </c>
      <c r="BX1730">
        <v>255</v>
      </c>
      <c r="BY1730">
        <v>255</v>
      </c>
      <c r="BZ1730">
        <v>255</v>
      </c>
    </row>
    <row r="1731" spans="75:78" x14ac:dyDescent="0.35">
      <c r="BW1731" s="11">
        <v>3.5349999999999997E-4</v>
      </c>
      <c r="BX1731">
        <v>255</v>
      </c>
      <c r="BY1731">
        <v>255</v>
      </c>
      <c r="BZ1731">
        <v>255</v>
      </c>
    </row>
    <row r="1732" spans="75:78" x14ac:dyDescent="0.35">
      <c r="BW1732" s="11">
        <v>1.9640000000000002E-5</v>
      </c>
      <c r="BX1732">
        <v>255</v>
      </c>
      <c r="BY1732">
        <v>255</v>
      </c>
      <c r="BZ1732">
        <v>255</v>
      </c>
    </row>
    <row r="1733" spans="75:78" x14ac:dyDescent="0.35">
      <c r="BW1733" s="11">
        <v>1.9640000000000002E-5</v>
      </c>
      <c r="BX1733">
        <v>255</v>
      </c>
      <c r="BY1733">
        <v>255</v>
      </c>
      <c r="BZ1733">
        <v>255</v>
      </c>
    </row>
    <row r="1734" spans="75:78" x14ac:dyDescent="0.35">
      <c r="BW1734" s="11">
        <v>1.9640000000000002E-5</v>
      </c>
      <c r="BX1734">
        <v>255</v>
      </c>
      <c r="BY1734">
        <v>255</v>
      </c>
      <c r="BZ1734">
        <v>255</v>
      </c>
    </row>
    <row r="1735" spans="75:78" x14ac:dyDescent="0.35">
      <c r="BW1735" s="11">
        <v>5.8909999999999997E-5</v>
      </c>
      <c r="BX1735">
        <v>255</v>
      </c>
      <c r="BY1735">
        <v>255</v>
      </c>
      <c r="BZ1735">
        <v>255</v>
      </c>
    </row>
    <row r="1736" spans="75:78" x14ac:dyDescent="0.35">
      <c r="BW1736" s="11">
        <v>1.9640000000000002E-5</v>
      </c>
      <c r="BX1736">
        <v>255</v>
      </c>
      <c r="BY1736">
        <v>255</v>
      </c>
      <c r="BZ1736">
        <v>255</v>
      </c>
    </row>
    <row r="1737" spans="75:78" x14ac:dyDescent="0.35">
      <c r="BW1737" s="11">
        <v>2.5530000000000003E-4</v>
      </c>
      <c r="BX1737">
        <v>255</v>
      </c>
      <c r="BY1737">
        <v>255</v>
      </c>
      <c r="BZ1737">
        <v>255</v>
      </c>
    </row>
    <row r="1738" spans="75:78" x14ac:dyDescent="0.35">
      <c r="BW1738" s="11">
        <v>1.3750000000000001E-4</v>
      </c>
      <c r="BX1738">
        <v>255</v>
      </c>
      <c r="BY1738">
        <v>255</v>
      </c>
      <c r="BZ1738">
        <v>255</v>
      </c>
    </row>
    <row r="1739" spans="75:78" x14ac:dyDescent="0.35">
      <c r="BW1739" s="11">
        <v>5.8909999999999997E-5</v>
      </c>
      <c r="BX1739">
        <v>255</v>
      </c>
      <c r="BY1739">
        <v>255</v>
      </c>
      <c r="BZ1739">
        <v>255</v>
      </c>
    </row>
    <row r="1740" spans="75:78" x14ac:dyDescent="0.35">
      <c r="BW1740" s="11">
        <v>1.9640000000000002E-5</v>
      </c>
      <c r="BX1740">
        <v>255</v>
      </c>
      <c r="BY1740">
        <v>255</v>
      </c>
      <c r="BZ1740">
        <v>255</v>
      </c>
    </row>
    <row r="1741" spans="75:78" x14ac:dyDescent="0.35">
      <c r="BW1741" s="11">
        <v>3.9270000000000002E-5</v>
      </c>
      <c r="BX1741">
        <v>255</v>
      </c>
      <c r="BY1741">
        <v>255</v>
      </c>
      <c r="BZ1741">
        <v>255</v>
      </c>
    </row>
    <row r="1742" spans="75:78" x14ac:dyDescent="0.35">
      <c r="BW1742" s="11">
        <v>3.9270000000000002E-5</v>
      </c>
      <c r="BX1742">
        <v>255</v>
      </c>
      <c r="BY1742">
        <v>255</v>
      </c>
      <c r="BZ1742">
        <v>255</v>
      </c>
    </row>
    <row r="1743" spans="75:78" x14ac:dyDescent="0.35">
      <c r="BW1743" s="11">
        <v>1.9640000000000002E-5</v>
      </c>
      <c r="BX1743">
        <v>255</v>
      </c>
      <c r="BY1743">
        <v>255</v>
      </c>
      <c r="BZ1743">
        <v>255</v>
      </c>
    </row>
    <row r="1744" spans="75:78" x14ac:dyDescent="0.35">
      <c r="BW1744" s="11">
        <v>5.8909999999999997E-5</v>
      </c>
      <c r="BX1744">
        <v>255</v>
      </c>
      <c r="BY1744">
        <v>255</v>
      </c>
      <c r="BZ1744">
        <v>255</v>
      </c>
    </row>
    <row r="1745" spans="75:78" x14ac:dyDescent="0.35">
      <c r="BW1745" s="11">
        <v>3.9270000000000002E-5</v>
      </c>
      <c r="BX1745">
        <v>255</v>
      </c>
      <c r="BY1745">
        <v>255</v>
      </c>
      <c r="BZ1745">
        <v>255</v>
      </c>
    </row>
    <row r="1746" spans="75:78" x14ac:dyDescent="0.35">
      <c r="BW1746" s="11">
        <v>1.9640000000000002E-5</v>
      </c>
      <c r="BX1746">
        <v>255</v>
      </c>
      <c r="BY1746">
        <v>255</v>
      </c>
      <c r="BZ1746">
        <v>255</v>
      </c>
    </row>
    <row r="1747" spans="75:78" x14ac:dyDescent="0.35">
      <c r="BW1747" s="11">
        <v>3.9270000000000002E-5</v>
      </c>
      <c r="BX1747">
        <v>255</v>
      </c>
      <c r="BY1747">
        <v>255</v>
      </c>
      <c r="BZ1747">
        <v>255</v>
      </c>
    </row>
    <row r="1748" spans="75:78" x14ac:dyDescent="0.35">
      <c r="BW1748" s="11">
        <v>9.8179999999999999E-5</v>
      </c>
      <c r="BX1748">
        <v>255</v>
      </c>
      <c r="BY1748">
        <v>255</v>
      </c>
      <c r="BZ1748">
        <v>255</v>
      </c>
    </row>
    <row r="1749" spans="75:78" x14ac:dyDescent="0.35">
      <c r="BW1749" s="11">
        <v>1.9640000000000002E-5</v>
      </c>
      <c r="BX1749">
        <v>255</v>
      </c>
      <c r="BY1749">
        <v>255</v>
      </c>
      <c r="BZ1749">
        <v>255</v>
      </c>
    </row>
    <row r="1750" spans="75:78" x14ac:dyDescent="0.35">
      <c r="BW1750" s="11">
        <v>3.9270000000000002E-5</v>
      </c>
      <c r="BX1750">
        <v>255</v>
      </c>
      <c r="BY1750">
        <v>255</v>
      </c>
      <c r="BZ1750">
        <v>255</v>
      </c>
    </row>
    <row r="1751" spans="75:78" x14ac:dyDescent="0.35">
      <c r="BW1751" s="11">
        <v>1.9640000000000002E-5</v>
      </c>
      <c r="BX1751">
        <v>255</v>
      </c>
      <c r="BY1751">
        <v>255</v>
      </c>
      <c r="BZ1751">
        <v>255</v>
      </c>
    </row>
    <row r="1752" spans="75:78" x14ac:dyDescent="0.35">
      <c r="BW1752" s="11">
        <v>1.9640000000000002E-5</v>
      </c>
      <c r="BX1752">
        <v>255</v>
      </c>
      <c r="BY1752">
        <v>255</v>
      </c>
      <c r="BZ1752">
        <v>255</v>
      </c>
    </row>
    <row r="1753" spans="75:78" x14ac:dyDescent="0.35">
      <c r="BW1753" s="11">
        <v>1.9640000000000002E-5</v>
      </c>
      <c r="BX1753">
        <v>255</v>
      </c>
      <c r="BY1753">
        <v>255</v>
      </c>
      <c r="BZ1753">
        <v>255</v>
      </c>
    </row>
    <row r="1754" spans="75:78" x14ac:dyDescent="0.35">
      <c r="BW1754" s="11">
        <v>1.9640000000000002E-5</v>
      </c>
      <c r="BX1754">
        <v>255</v>
      </c>
      <c r="BY1754">
        <v>255</v>
      </c>
      <c r="BZ1754">
        <v>255</v>
      </c>
    </row>
    <row r="1755" spans="75:78" x14ac:dyDescent="0.35">
      <c r="BW1755" s="11">
        <v>5.4980000000000003E-4</v>
      </c>
      <c r="BX1755">
        <v>255</v>
      </c>
      <c r="BY1755">
        <v>255</v>
      </c>
      <c r="BZ1755">
        <v>255</v>
      </c>
    </row>
    <row r="1756" spans="75:78" x14ac:dyDescent="0.35">
      <c r="BW1756" s="11">
        <v>1.9640000000000002E-5</v>
      </c>
      <c r="BX1756">
        <v>255</v>
      </c>
      <c r="BY1756">
        <v>255</v>
      </c>
      <c r="BZ1756">
        <v>255</v>
      </c>
    </row>
    <row r="1757" spans="75:78" x14ac:dyDescent="0.35">
      <c r="BW1757" s="11">
        <v>5.8909999999999997E-5</v>
      </c>
      <c r="BX1757">
        <v>255</v>
      </c>
      <c r="BY1757">
        <v>255</v>
      </c>
      <c r="BZ1757">
        <v>255</v>
      </c>
    </row>
    <row r="1758" spans="75:78" x14ac:dyDescent="0.35">
      <c r="BW1758" s="11">
        <v>9.8179999999999999E-5</v>
      </c>
      <c r="BX1758">
        <v>255</v>
      </c>
      <c r="BY1758">
        <v>255</v>
      </c>
      <c r="BZ1758">
        <v>255</v>
      </c>
    </row>
    <row r="1759" spans="75:78" x14ac:dyDescent="0.35">
      <c r="BW1759" s="11">
        <v>7.6579999999999997E-4</v>
      </c>
      <c r="BX1759">
        <v>255</v>
      </c>
      <c r="BY1759">
        <v>255</v>
      </c>
      <c r="BZ1759">
        <v>255</v>
      </c>
    </row>
    <row r="1760" spans="75:78" x14ac:dyDescent="0.35">
      <c r="BW1760" s="11">
        <v>1.9640000000000002E-5</v>
      </c>
      <c r="BX1760">
        <v>255</v>
      </c>
      <c r="BY1760">
        <v>255</v>
      </c>
      <c r="BZ1760">
        <v>255</v>
      </c>
    </row>
    <row r="1761" spans="75:78" x14ac:dyDescent="0.35">
      <c r="BW1761" s="11">
        <v>2.5530000000000003E-4</v>
      </c>
      <c r="BX1761">
        <v>255</v>
      </c>
      <c r="BY1761">
        <v>255</v>
      </c>
      <c r="BZ1761">
        <v>255</v>
      </c>
    </row>
    <row r="1762" spans="75:78" x14ac:dyDescent="0.35">
      <c r="BW1762" s="11">
        <v>1.9640000000000002E-5</v>
      </c>
      <c r="BX1762">
        <v>255</v>
      </c>
      <c r="BY1762">
        <v>255</v>
      </c>
      <c r="BZ1762">
        <v>255</v>
      </c>
    </row>
    <row r="1763" spans="75:78" x14ac:dyDescent="0.35">
      <c r="BW1763" s="11">
        <v>1.9640000000000002E-5</v>
      </c>
      <c r="BX1763">
        <v>255</v>
      </c>
      <c r="BY1763">
        <v>255</v>
      </c>
      <c r="BZ1763">
        <v>255</v>
      </c>
    </row>
    <row r="1764" spans="75:78" x14ac:dyDescent="0.35">
      <c r="BW1764" s="11">
        <v>1.9640000000000002E-5</v>
      </c>
      <c r="BX1764">
        <v>255</v>
      </c>
      <c r="BY1764">
        <v>255</v>
      </c>
      <c r="BZ1764">
        <v>255</v>
      </c>
    </row>
    <row r="1765" spans="75:78" x14ac:dyDescent="0.35">
      <c r="BW1765" s="11">
        <v>1.9640000000000002E-5</v>
      </c>
      <c r="BX1765">
        <v>255</v>
      </c>
      <c r="BY1765">
        <v>255</v>
      </c>
      <c r="BZ1765">
        <v>255</v>
      </c>
    </row>
    <row r="1766" spans="75:78" x14ac:dyDescent="0.35">
      <c r="BW1766" s="11">
        <v>1.9640000000000002E-5</v>
      </c>
      <c r="BX1766">
        <v>255</v>
      </c>
      <c r="BY1766">
        <v>255</v>
      </c>
      <c r="BZ1766">
        <v>255</v>
      </c>
    </row>
    <row r="1767" spans="75:78" x14ac:dyDescent="0.35">
      <c r="BW1767" s="11">
        <v>3.9270000000000002E-5</v>
      </c>
      <c r="BX1767">
        <v>255</v>
      </c>
      <c r="BY1767">
        <v>255</v>
      </c>
      <c r="BZ1767">
        <v>255</v>
      </c>
    </row>
    <row r="1768" spans="75:78" x14ac:dyDescent="0.35">
      <c r="BW1768" s="11">
        <v>3.9270000000000002E-5</v>
      </c>
      <c r="BX1768">
        <v>255</v>
      </c>
      <c r="BY1768">
        <v>255</v>
      </c>
      <c r="BZ1768">
        <v>255</v>
      </c>
    </row>
    <row r="1769" spans="75:78" x14ac:dyDescent="0.35">
      <c r="BW1769" s="11">
        <v>1.9640000000000002E-5</v>
      </c>
      <c r="BX1769">
        <v>255</v>
      </c>
      <c r="BY1769">
        <v>255</v>
      </c>
      <c r="BZ1769">
        <v>255</v>
      </c>
    </row>
    <row r="1770" spans="75:78" x14ac:dyDescent="0.35">
      <c r="BW1770" s="11">
        <v>1.9640000000000002E-5</v>
      </c>
      <c r="BX1770">
        <v>255</v>
      </c>
      <c r="BY1770">
        <v>255</v>
      </c>
      <c r="BZ1770">
        <v>255</v>
      </c>
    </row>
    <row r="1771" spans="75:78" x14ac:dyDescent="0.35">
      <c r="BW1771" s="11">
        <v>5.8909999999999997E-5</v>
      </c>
      <c r="BX1771">
        <v>255</v>
      </c>
      <c r="BY1771">
        <v>255</v>
      </c>
      <c r="BZ1771">
        <v>255</v>
      </c>
    </row>
    <row r="1772" spans="75:78" x14ac:dyDescent="0.35">
      <c r="BW1772" s="11">
        <v>7.8549999999999998E-5</v>
      </c>
      <c r="BX1772">
        <v>255</v>
      </c>
      <c r="BY1772">
        <v>255</v>
      </c>
      <c r="BZ1772">
        <v>255</v>
      </c>
    </row>
    <row r="1773" spans="75:78" x14ac:dyDescent="0.35">
      <c r="BW1773" s="11">
        <v>1.571E-4</v>
      </c>
      <c r="BX1773">
        <v>255</v>
      </c>
      <c r="BY1773">
        <v>255</v>
      </c>
      <c r="BZ1773">
        <v>255</v>
      </c>
    </row>
    <row r="1774" spans="75:78" x14ac:dyDescent="0.35">
      <c r="BW1774" s="11">
        <v>4.9089999999999995E-4</v>
      </c>
      <c r="BX1774">
        <v>255</v>
      </c>
      <c r="BY1774">
        <v>255</v>
      </c>
      <c r="BZ1774">
        <v>255</v>
      </c>
    </row>
    <row r="1775" spans="75:78" x14ac:dyDescent="0.35">
      <c r="BW1775" s="11">
        <v>7.8549999999999998E-5</v>
      </c>
      <c r="BX1775">
        <v>255</v>
      </c>
      <c r="BY1775">
        <v>255</v>
      </c>
      <c r="BZ1775">
        <v>255</v>
      </c>
    </row>
    <row r="1776" spans="75:78" x14ac:dyDescent="0.35">
      <c r="BW1776" s="11">
        <v>1.9640000000000002E-5</v>
      </c>
      <c r="BX1776">
        <v>255</v>
      </c>
      <c r="BY1776">
        <v>255</v>
      </c>
      <c r="BZ1776">
        <v>255</v>
      </c>
    </row>
    <row r="1777" spans="75:78" x14ac:dyDescent="0.35">
      <c r="BW1777" s="11">
        <v>1.9640000000000002E-5</v>
      </c>
      <c r="BX1777">
        <v>255</v>
      </c>
      <c r="BY1777">
        <v>255</v>
      </c>
      <c r="BZ1777">
        <v>255</v>
      </c>
    </row>
    <row r="1778" spans="75:78" x14ac:dyDescent="0.35">
      <c r="BW1778" s="11">
        <v>1.9640000000000002E-5</v>
      </c>
      <c r="BX1778">
        <v>255</v>
      </c>
      <c r="BY1778">
        <v>255</v>
      </c>
      <c r="BZ1778">
        <v>255</v>
      </c>
    </row>
    <row r="1779" spans="75:78" x14ac:dyDescent="0.35">
      <c r="BW1779" s="11">
        <v>3.9270000000000002E-5</v>
      </c>
      <c r="BX1779">
        <v>255</v>
      </c>
      <c r="BY1779">
        <v>255</v>
      </c>
      <c r="BZ1779">
        <v>255</v>
      </c>
    </row>
    <row r="1780" spans="75:78" x14ac:dyDescent="0.35">
      <c r="BW1780" s="11">
        <v>1.9640000000000002E-5</v>
      </c>
      <c r="BX1780">
        <v>255</v>
      </c>
      <c r="BY1780">
        <v>255</v>
      </c>
      <c r="BZ1780">
        <v>255</v>
      </c>
    </row>
    <row r="1781" spans="75:78" x14ac:dyDescent="0.35">
      <c r="BW1781" s="11">
        <v>1.9640000000000002E-5</v>
      </c>
      <c r="BX1781">
        <v>255</v>
      </c>
      <c r="BY1781">
        <v>255</v>
      </c>
      <c r="BZ1781">
        <v>255</v>
      </c>
    </row>
    <row r="1782" spans="75:78" x14ac:dyDescent="0.35">
      <c r="BW1782" s="11">
        <v>3.9270000000000002E-5</v>
      </c>
      <c r="BX1782">
        <v>255</v>
      </c>
      <c r="BY1782">
        <v>255</v>
      </c>
      <c r="BZ1782">
        <v>255</v>
      </c>
    </row>
    <row r="1783" spans="75:78" x14ac:dyDescent="0.35">
      <c r="BW1783">
        <v>1.9E-2</v>
      </c>
      <c r="BX1783">
        <v>250.845</v>
      </c>
      <c r="BY1783">
        <v>0</v>
      </c>
      <c r="BZ1783">
        <v>255</v>
      </c>
    </row>
    <row r="1784" spans="75:78" x14ac:dyDescent="0.35">
      <c r="BW1784" s="11">
        <v>1.9640000000000002E-5</v>
      </c>
      <c r="BX1784">
        <v>255</v>
      </c>
      <c r="BY1784">
        <v>255</v>
      </c>
      <c r="BZ1784">
        <v>255</v>
      </c>
    </row>
    <row r="1785" spans="75:78" x14ac:dyDescent="0.35">
      <c r="BW1785" s="11">
        <v>2.7490000000000001E-4</v>
      </c>
      <c r="BX1785">
        <v>255</v>
      </c>
      <c r="BY1785">
        <v>255</v>
      </c>
      <c r="BZ1785">
        <v>255</v>
      </c>
    </row>
    <row r="1786" spans="75:78" x14ac:dyDescent="0.35">
      <c r="BW1786" s="11">
        <v>1.9640000000000002E-5</v>
      </c>
      <c r="BX1786">
        <v>255</v>
      </c>
      <c r="BY1786">
        <v>255</v>
      </c>
      <c r="BZ1786">
        <v>255</v>
      </c>
    </row>
    <row r="1787" spans="75:78" x14ac:dyDescent="0.35">
      <c r="BW1787" s="11">
        <v>3.9270000000000002E-5</v>
      </c>
      <c r="BX1787">
        <v>255</v>
      </c>
      <c r="BY1787">
        <v>255</v>
      </c>
      <c r="BZ1787">
        <v>255</v>
      </c>
    </row>
    <row r="1788" spans="75:78" x14ac:dyDescent="0.35">
      <c r="BW1788" s="11">
        <v>1.9640000000000002E-5</v>
      </c>
      <c r="BX1788">
        <v>255</v>
      </c>
      <c r="BY1788">
        <v>255</v>
      </c>
      <c r="BZ1788">
        <v>255</v>
      </c>
    </row>
    <row r="1789" spans="75:78" x14ac:dyDescent="0.35">
      <c r="BW1789" s="11">
        <v>3.9270000000000002E-5</v>
      </c>
      <c r="BX1789">
        <v>255</v>
      </c>
      <c r="BY1789">
        <v>255</v>
      </c>
      <c r="BZ1789">
        <v>255</v>
      </c>
    </row>
    <row r="1790" spans="75:78" x14ac:dyDescent="0.35">
      <c r="BW1790" s="11">
        <v>1.9640000000000002E-5</v>
      </c>
      <c r="BX1790">
        <v>255</v>
      </c>
      <c r="BY1790">
        <v>255</v>
      </c>
      <c r="BZ1790">
        <v>255</v>
      </c>
    </row>
    <row r="1791" spans="75:78" x14ac:dyDescent="0.35">
      <c r="BW1791" s="11">
        <v>1.9640000000000002E-5</v>
      </c>
      <c r="BX1791">
        <v>255</v>
      </c>
      <c r="BY1791">
        <v>255</v>
      </c>
      <c r="BZ1791">
        <v>255</v>
      </c>
    </row>
    <row r="1792" spans="75:78" x14ac:dyDescent="0.35">
      <c r="BW1792" s="11">
        <v>1.9640000000000002E-5</v>
      </c>
      <c r="BX1792">
        <v>255</v>
      </c>
      <c r="BY1792">
        <v>255</v>
      </c>
      <c r="BZ1792">
        <v>255</v>
      </c>
    </row>
    <row r="1793" spans="75:78" x14ac:dyDescent="0.35">
      <c r="BW1793" s="11">
        <v>3.9270000000000002E-5</v>
      </c>
      <c r="BX1793">
        <v>255</v>
      </c>
      <c r="BY1793">
        <v>255</v>
      </c>
      <c r="BZ1793">
        <v>255</v>
      </c>
    </row>
    <row r="1794" spans="75:78" x14ac:dyDescent="0.35">
      <c r="BW1794" s="11">
        <v>1.9640000000000002E-5</v>
      </c>
      <c r="BX1794">
        <v>255</v>
      </c>
      <c r="BY1794">
        <v>255</v>
      </c>
      <c r="BZ1794">
        <v>255</v>
      </c>
    </row>
    <row r="1795" spans="75:78" x14ac:dyDescent="0.35">
      <c r="BW1795" s="11">
        <v>1.9640000000000002E-5</v>
      </c>
      <c r="BX1795">
        <v>255</v>
      </c>
      <c r="BY1795">
        <v>255</v>
      </c>
      <c r="BZ1795">
        <v>255</v>
      </c>
    </row>
    <row r="1796" spans="75:78" x14ac:dyDescent="0.35">
      <c r="BW1796">
        <v>5.0000000000000001E-3</v>
      </c>
      <c r="BX1796">
        <v>252.023</v>
      </c>
      <c r="BY1796">
        <v>0</v>
      </c>
      <c r="BZ1796">
        <v>255</v>
      </c>
    </row>
    <row r="1797" spans="75:78" x14ac:dyDescent="0.35">
      <c r="BW1797" s="11">
        <v>7.8549999999999998E-5</v>
      </c>
      <c r="BX1797">
        <v>255</v>
      </c>
      <c r="BY1797">
        <v>255</v>
      </c>
      <c r="BZ1797">
        <v>255</v>
      </c>
    </row>
    <row r="1798" spans="75:78" x14ac:dyDescent="0.35">
      <c r="BW1798" s="11">
        <v>1.9640000000000002E-5</v>
      </c>
      <c r="BX1798">
        <v>255</v>
      </c>
      <c r="BY1798">
        <v>255</v>
      </c>
      <c r="BZ1798">
        <v>255</v>
      </c>
    </row>
    <row r="1799" spans="75:78" x14ac:dyDescent="0.35">
      <c r="BW1799">
        <v>2E-3</v>
      </c>
      <c r="BX1799">
        <v>244.26300000000001</v>
      </c>
      <c r="BY1799">
        <v>0</v>
      </c>
      <c r="BZ1799">
        <v>255</v>
      </c>
    </row>
    <row r="1800" spans="75:78" x14ac:dyDescent="0.35">
      <c r="BW1800" s="11">
        <v>5.8909999999999997E-5</v>
      </c>
      <c r="BX1800">
        <v>255</v>
      </c>
      <c r="BY1800">
        <v>255</v>
      </c>
      <c r="BZ1800">
        <v>255</v>
      </c>
    </row>
    <row r="1801" spans="75:78" x14ac:dyDescent="0.35">
      <c r="BW1801" s="11">
        <v>3.9270000000000002E-5</v>
      </c>
      <c r="BX1801">
        <v>255</v>
      </c>
      <c r="BY1801">
        <v>255</v>
      </c>
      <c r="BZ1801">
        <v>255</v>
      </c>
    </row>
    <row r="1802" spans="75:78" x14ac:dyDescent="0.35">
      <c r="BW1802" s="11">
        <v>1.9640000000000002E-5</v>
      </c>
      <c r="BX1802">
        <v>255</v>
      </c>
      <c r="BY1802">
        <v>255</v>
      </c>
      <c r="BZ1802">
        <v>255</v>
      </c>
    </row>
    <row r="1803" spans="75:78" x14ac:dyDescent="0.35">
      <c r="BW1803" s="11">
        <v>1.9640000000000002E-5</v>
      </c>
      <c r="BX1803">
        <v>255</v>
      </c>
      <c r="BY1803">
        <v>255</v>
      </c>
      <c r="BZ1803">
        <v>255</v>
      </c>
    </row>
    <row r="1804" spans="75:78" x14ac:dyDescent="0.35">
      <c r="BW1804" s="11">
        <v>2.1599999999999999E-4</v>
      </c>
      <c r="BX1804">
        <v>255</v>
      </c>
      <c r="BY1804">
        <v>255</v>
      </c>
      <c r="BZ1804">
        <v>255</v>
      </c>
    </row>
    <row r="1805" spans="75:78" x14ac:dyDescent="0.35">
      <c r="BW1805" s="11">
        <v>1.9640000000000002E-5</v>
      </c>
      <c r="BX1805">
        <v>255</v>
      </c>
      <c r="BY1805">
        <v>255</v>
      </c>
      <c r="BZ1805">
        <v>255</v>
      </c>
    </row>
    <row r="1806" spans="75:78" x14ac:dyDescent="0.35">
      <c r="BW1806" s="11">
        <v>1.571E-4</v>
      </c>
      <c r="BX1806">
        <v>255</v>
      </c>
      <c r="BY1806">
        <v>255</v>
      </c>
      <c r="BZ1806">
        <v>255</v>
      </c>
    </row>
    <row r="1807" spans="75:78" x14ac:dyDescent="0.35">
      <c r="BW1807" s="11">
        <v>3.9270000000000002E-5</v>
      </c>
      <c r="BX1807">
        <v>255</v>
      </c>
      <c r="BY1807">
        <v>255</v>
      </c>
      <c r="BZ1807">
        <v>255</v>
      </c>
    </row>
    <row r="1808" spans="75:78" x14ac:dyDescent="0.35">
      <c r="BW1808" s="11">
        <v>1.9640000000000002E-5</v>
      </c>
      <c r="BX1808">
        <v>255</v>
      </c>
      <c r="BY1808">
        <v>255</v>
      </c>
      <c r="BZ1808">
        <v>255</v>
      </c>
    </row>
    <row r="1809" spans="75:78" x14ac:dyDescent="0.35">
      <c r="BW1809" s="11">
        <v>5.8909999999999997E-5</v>
      </c>
      <c r="BX1809">
        <v>255</v>
      </c>
      <c r="BY1809">
        <v>255</v>
      </c>
      <c r="BZ1809">
        <v>255</v>
      </c>
    </row>
    <row r="1810" spans="75:78" x14ac:dyDescent="0.35">
      <c r="BW1810">
        <v>3.0000000000000001E-3</v>
      </c>
      <c r="BX1810">
        <v>242.15799999999999</v>
      </c>
      <c r="BY1810">
        <v>0</v>
      </c>
      <c r="BZ1810">
        <v>255</v>
      </c>
    </row>
    <row r="1811" spans="75:78" x14ac:dyDescent="0.35">
      <c r="BW1811" s="11">
        <v>1.9640000000000002E-5</v>
      </c>
      <c r="BX1811">
        <v>255</v>
      </c>
      <c r="BY1811">
        <v>255</v>
      </c>
      <c r="BZ1811">
        <v>255</v>
      </c>
    </row>
    <row r="1812" spans="75:78" x14ac:dyDescent="0.35">
      <c r="BW1812" s="11">
        <v>3.9270000000000002E-5</v>
      </c>
      <c r="BX1812">
        <v>255</v>
      </c>
      <c r="BY1812">
        <v>255</v>
      </c>
      <c r="BZ1812">
        <v>255</v>
      </c>
    </row>
    <row r="1813" spans="75:78" x14ac:dyDescent="0.35">
      <c r="BW1813" s="11">
        <v>9.8179999999999999E-5</v>
      </c>
      <c r="BX1813">
        <v>255</v>
      </c>
      <c r="BY1813">
        <v>255</v>
      </c>
      <c r="BZ1813">
        <v>255</v>
      </c>
    </row>
    <row r="1814" spans="75:78" x14ac:dyDescent="0.35">
      <c r="BW1814" s="11">
        <v>5.8909999999999997E-5</v>
      </c>
      <c r="BX1814">
        <v>255</v>
      </c>
      <c r="BY1814">
        <v>255</v>
      </c>
      <c r="BZ1814">
        <v>255</v>
      </c>
    </row>
    <row r="1815" spans="75:78" x14ac:dyDescent="0.35">
      <c r="BW1815" s="11">
        <v>3.9270000000000002E-5</v>
      </c>
      <c r="BX1815">
        <v>255</v>
      </c>
      <c r="BY1815">
        <v>255</v>
      </c>
      <c r="BZ1815">
        <v>255</v>
      </c>
    </row>
    <row r="1816" spans="75:78" x14ac:dyDescent="0.35">
      <c r="BW1816" s="11">
        <v>1.9640000000000002E-5</v>
      </c>
      <c r="BX1816">
        <v>255</v>
      </c>
      <c r="BY1816">
        <v>255</v>
      </c>
      <c r="BZ1816">
        <v>255</v>
      </c>
    </row>
    <row r="1817" spans="75:78" x14ac:dyDescent="0.35">
      <c r="BW1817" s="11">
        <v>1.9640000000000002E-5</v>
      </c>
      <c r="BX1817">
        <v>255</v>
      </c>
      <c r="BY1817">
        <v>255</v>
      </c>
      <c r="BZ1817">
        <v>255</v>
      </c>
    </row>
    <row r="1818" spans="75:78" x14ac:dyDescent="0.35">
      <c r="BW1818" s="11">
        <v>4.9089999999999995E-4</v>
      </c>
      <c r="BX1818">
        <v>255</v>
      </c>
      <c r="BY1818">
        <v>255</v>
      </c>
      <c r="BZ1818">
        <v>255</v>
      </c>
    </row>
    <row r="1819" spans="75:78" x14ac:dyDescent="0.35">
      <c r="BW1819" s="11">
        <v>1.9640000000000002E-5</v>
      </c>
      <c r="BX1819">
        <v>255</v>
      </c>
      <c r="BY1819">
        <v>255</v>
      </c>
      <c r="BZ1819">
        <v>255</v>
      </c>
    </row>
    <row r="1820" spans="75:78" x14ac:dyDescent="0.35">
      <c r="BW1820" s="11">
        <v>3.9270000000000002E-5</v>
      </c>
      <c r="BX1820">
        <v>255</v>
      </c>
      <c r="BY1820">
        <v>255</v>
      </c>
      <c r="BZ1820">
        <v>255</v>
      </c>
    </row>
    <row r="1821" spans="75:78" x14ac:dyDescent="0.35">
      <c r="BW1821" s="11">
        <v>7.8549999999999998E-5</v>
      </c>
      <c r="BX1821">
        <v>255</v>
      </c>
      <c r="BY1821">
        <v>255</v>
      </c>
      <c r="BZ1821">
        <v>255</v>
      </c>
    </row>
    <row r="1822" spans="75:78" x14ac:dyDescent="0.35">
      <c r="BW1822" s="11">
        <v>1.9640000000000002E-5</v>
      </c>
      <c r="BX1822">
        <v>255</v>
      </c>
      <c r="BY1822">
        <v>255</v>
      </c>
      <c r="BZ1822">
        <v>255</v>
      </c>
    </row>
    <row r="1823" spans="75:78" x14ac:dyDescent="0.35">
      <c r="BW1823" s="11">
        <v>5.8909999999999997E-5</v>
      </c>
      <c r="BX1823">
        <v>255</v>
      </c>
      <c r="BY1823">
        <v>255</v>
      </c>
      <c r="BZ1823">
        <v>255</v>
      </c>
    </row>
    <row r="1824" spans="75:78" x14ac:dyDescent="0.35">
      <c r="BW1824" s="11">
        <v>1.9640000000000002E-5</v>
      </c>
      <c r="BX1824">
        <v>255</v>
      </c>
      <c r="BY1824">
        <v>255</v>
      </c>
      <c r="BZ1824">
        <v>255</v>
      </c>
    </row>
    <row r="1825" spans="75:78" x14ac:dyDescent="0.35">
      <c r="BW1825" s="11">
        <v>3.9270000000000002E-5</v>
      </c>
      <c r="BX1825">
        <v>255</v>
      </c>
      <c r="BY1825">
        <v>255</v>
      </c>
      <c r="BZ1825">
        <v>255</v>
      </c>
    </row>
    <row r="1826" spans="75:78" x14ac:dyDescent="0.35">
      <c r="BW1826" s="11">
        <v>3.927E-4</v>
      </c>
      <c r="BX1826">
        <v>255</v>
      </c>
      <c r="BY1826">
        <v>255</v>
      </c>
      <c r="BZ1826">
        <v>255</v>
      </c>
    </row>
    <row r="1827" spans="75:78" x14ac:dyDescent="0.35">
      <c r="BW1827" s="11">
        <v>1.9640000000000002E-5</v>
      </c>
      <c r="BX1827">
        <v>255</v>
      </c>
      <c r="BY1827">
        <v>255</v>
      </c>
      <c r="BZ1827">
        <v>255</v>
      </c>
    </row>
    <row r="1828" spans="75:78" x14ac:dyDescent="0.35">
      <c r="BW1828" s="11">
        <v>5.8909999999999997E-5</v>
      </c>
      <c r="BX1828">
        <v>255</v>
      </c>
      <c r="BY1828">
        <v>255</v>
      </c>
      <c r="BZ1828">
        <v>255</v>
      </c>
    </row>
    <row r="1829" spans="75:78" x14ac:dyDescent="0.35">
      <c r="BW1829" s="11">
        <v>1.9640000000000002E-5</v>
      </c>
      <c r="BX1829">
        <v>255</v>
      </c>
      <c r="BY1829">
        <v>255</v>
      </c>
      <c r="BZ1829">
        <v>255</v>
      </c>
    </row>
    <row r="1830" spans="75:78" x14ac:dyDescent="0.35">
      <c r="BW1830" s="11">
        <v>1.9640000000000002E-5</v>
      </c>
      <c r="BX1830">
        <v>255</v>
      </c>
      <c r="BY1830">
        <v>255</v>
      </c>
      <c r="BZ1830">
        <v>255</v>
      </c>
    </row>
    <row r="1831" spans="75:78" x14ac:dyDescent="0.35">
      <c r="BW1831" s="11">
        <v>1.3750000000000001E-4</v>
      </c>
      <c r="BX1831">
        <v>255</v>
      </c>
      <c r="BY1831">
        <v>255</v>
      </c>
      <c r="BZ1831">
        <v>255</v>
      </c>
    </row>
    <row r="1832" spans="75:78" x14ac:dyDescent="0.35">
      <c r="BW1832" s="11">
        <v>3.9270000000000002E-5</v>
      </c>
      <c r="BX1832">
        <v>255</v>
      </c>
      <c r="BY1832">
        <v>255</v>
      </c>
      <c r="BZ1832">
        <v>255</v>
      </c>
    </row>
    <row r="1833" spans="75:78" x14ac:dyDescent="0.35">
      <c r="BW1833" s="11">
        <v>2.7490000000000001E-4</v>
      </c>
      <c r="BX1833">
        <v>255</v>
      </c>
      <c r="BY1833">
        <v>255</v>
      </c>
      <c r="BZ1833">
        <v>255</v>
      </c>
    </row>
    <row r="1834" spans="75:78" x14ac:dyDescent="0.35">
      <c r="BW1834" s="11">
        <v>3.9270000000000002E-5</v>
      </c>
      <c r="BX1834">
        <v>255</v>
      </c>
      <c r="BY1834">
        <v>255</v>
      </c>
      <c r="BZ1834">
        <v>255</v>
      </c>
    </row>
    <row r="1835" spans="75:78" x14ac:dyDescent="0.35">
      <c r="BW1835" s="11">
        <v>3.9270000000000002E-5</v>
      </c>
      <c r="BX1835">
        <v>255</v>
      </c>
      <c r="BY1835">
        <v>255</v>
      </c>
      <c r="BZ1835">
        <v>255</v>
      </c>
    </row>
    <row r="1836" spans="75:78" x14ac:dyDescent="0.35">
      <c r="BW1836" s="11">
        <v>5.8909999999999997E-5</v>
      </c>
      <c r="BX1836">
        <v>255</v>
      </c>
      <c r="BY1836">
        <v>255</v>
      </c>
      <c r="BZ1836">
        <v>255</v>
      </c>
    </row>
    <row r="1837" spans="75:78" x14ac:dyDescent="0.35">
      <c r="BW1837" s="11">
        <v>1.9640000000000002E-5</v>
      </c>
      <c r="BX1837">
        <v>255</v>
      </c>
      <c r="BY1837">
        <v>255</v>
      </c>
      <c r="BZ1837">
        <v>255</v>
      </c>
    </row>
    <row r="1838" spans="75:78" x14ac:dyDescent="0.35">
      <c r="BW1838" s="11">
        <v>1.9640000000000002E-5</v>
      </c>
      <c r="BX1838">
        <v>255</v>
      </c>
      <c r="BY1838">
        <v>255</v>
      </c>
      <c r="BZ1838">
        <v>255</v>
      </c>
    </row>
    <row r="1839" spans="75:78" x14ac:dyDescent="0.35">
      <c r="BW1839">
        <v>2E-3</v>
      </c>
      <c r="BX1839">
        <v>240.67400000000001</v>
      </c>
      <c r="BY1839">
        <v>0</v>
      </c>
      <c r="BZ1839">
        <v>255</v>
      </c>
    </row>
    <row r="1840" spans="75:78" x14ac:dyDescent="0.35">
      <c r="BW1840" s="11">
        <v>1.3750000000000001E-4</v>
      </c>
      <c r="BX1840">
        <v>255</v>
      </c>
      <c r="BY1840">
        <v>255</v>
      </c>
      <c r="BZ1840">
        <v>255</v>
      </c>
    </row>
    <row r="1841" spans="75:78" x14ac:dyDescent="0.35">
      <c r="BW1841" s="11">
        <v>1.9640000000000002E-5</v>
      </c>
      <c r="BX1841">
        <v>255</v>
      </c>
      <c r="BY1841">
        <v>255</v>
      </c>
      <c r="BZ1841">
        <v>255</v>
      </c>
    </row>
    <row r="1842" spans="75:78" x14ac:dyDescent="0.35">
      <c r="BW1842" s="11">
        <v>2.3560000000000001E-4</v>
      </c>
      <c r="BX1842">
        <v>255</v>
      </c>
      <c r="BY1842">
        <v>255</v>
      </c>
      <c r="BZ1842">
        <v>255</v>
      </c>
    </row>
    <row r="1843" spans="75:78" x14ac:dyDescent="0.35">
      <c r="BW1843" s="11">
        <v>1.9640000000000002E-5</v>
      </c>
      <c r="BX1843">
        <v>255</v>
      </c>
      <c r="BY1843">
        <v>255</v>
      </c>
      <c r="BZ1843">
        <v>255</v>
      </c>
    </row>
    <row r="1844" spans="75:78" x14ac:dyDescent="0.35">
      <c r="BW1844" s="11">
        <v>1.9640000000000002E-5</v>
      </c>
      <c r="BX1844">
        <v>255</v>
      </c>
      <c r="BY1844">
        <v>255</v>
      </c>
      <c r="BZ1844">
        <v>255</v>
      </c>
    </row>
    <row r="1845" spans="75:78" x14ac:dyDescent="0.35">
      <c r="BW1845" s="11">
        <v>1.9640000000000002E-5</v>
      </c>
      <c r="BX1845">
        <v>255</v>
      </c>
      <c r="BY1845">
        <v>255</v>
      </c>
      <c r="BZ1845">
        <v>255</v>
      </c>
    </row>
    <row r="1846" spans="75:78" x14ac:dyDescent="0.35">
      <c r="BW1846" s="11">
        <v>5.8909999999999997E-5</v>
      </c>
      <c r="BX1846">
        <v>255</v>
      </c>
      <c r="BY1846">
        <v>255</v>
      </c>
      <c r="BZ1846">
        <v>255</v>
      </c>
    </row>
    <row r="1847" spans="75:78" x14ac:dyDescent="0.35">
      <c r="BW1847" s="11">
        <v>7.8549999999999998E-5</v>
      </c>
      <c r="BX1847">
        <v>255</v>
      </c>
      <c r="BY1847">
        <v>255</v>
      </c>
      <c r="BZ1847">
        <v>255</v>
      </c>
    </row>
    <row r="1848" spans="75:78" x14ac:dyDescent="0.35">
      <c r="BW1848" s="11">
        <v>1.9640000000000002E-5</v>
      </c>
      <c r="BX1848">
        <v>255</v>
      </c>
      <c r="BY1848">
        <v>255</v>
      </c>
      <c r="BZ1848">
        <v>255</v>
      </c>
    </row>
    <row r="1849" spans="75:78" x14ac:dyDescent="0.35">
      <c r="BW1849" s="11">
        <v>1.9640000000000002E-5</v>
      </c>
      <c r="BX1849">
        <v>255</v>
      </c>
      <c r="BY1849">
        <v>255</v>
      </c>
      <c r="BZ1849">
        <v>255</v>
      </c>
    </row>
    <row r="1850" spans="75:78" x14ac:dyDescent="0.35">
      <c r="BW1850" s="11">
        <v>1.9640000000000002E-5</v>
      </c>
      <c r="BX1850">
        <v>255</v>
      </c>
      <c r="BY1850">
        <v>255</v>
      </c>
      <c r="BZ1850">
        <v>255</v>
      </c>
    </row>
    <row r="1851" spans="75:78" x14ac:dyDescent="0.35">
      <c r="BW1851" s="11">
        <v>1.9640000000000002E-5</v>
      </c>
      <c r="BX1851">
        <v>255</v>
      </c>
      <c r="BY1851">
        <v>255</v>
      </c>
      <c r="BZ1851">
        <v>255</v>
      </c>
    </row>
    <row r="1852" spans="75:78" x14ac:dyDescent="0.35">
      <c r="BW1852" s="11">
        <v>1.9640000000000002E-5</v>
      </c>
      <c r="BX1852">
        <v>255</v>
      </c>
      <c r="BY1852">
        <v>255</v>
      </c>
      <c r="BZ1852">
        <v>255</v>
      </c>
    </row>
    <row r="1853" spans="75:78" x14ac:dyDescent="0.35">
      <c r="BW1853" s="11">
        <v>1.9640000000000002E-5</v>
      </c>
      <c r="BX1853">
        <v>255</v>
      </c>
      <c r="BY1853">
        <v>255</v>
      </c>
      <c r="BZ1853">
        <v>255</v>
      </c>
    </row>
    <row r="1854" spans="75:78" x14ac:dyDescent="0.35">
      <c r="BW1854" s="11">
        <v>1.9640000000000002E-5</v>
      </c>
      <c r="BX1854">
        <v>255</v>
      </c>
      <c r="BY1854">
        <v>255</v>
      </c>
      <c r="BZ1854">
        <v>255</v>
      </c>
    </row>
    <row r="1855" spans="75:78" x14ac:dyDescent="0.35">
      <c r="BW1855" s="11">
        <v>1.9640000000000002E-5</v>
      </c>
      <c r="BX1855">
        <v>255</v>
      </c>
      <c r="BY1855">
        <v>255</v>
      </c>
      <c r="BZ1855">
        <v>255</v>
      </c>
    </row>
    <row r="1856" spans="75:78" x14ac:dyDescent="0.35">
      <c r="BW1856">
        <v>8.0000000000000002E-3</v>
      </c>
      <c r="BX1856">
        <v>226.73599999999999</v>
      </c>
      <c r="BY1856">
        <v>0</v>
      </c>
      <c r="BZ1856">
        <v>255</v>
      </c>
    </row>
    <row r="1857" spans="75:78" x14ac:dyDescent="0.35">
      <c r="BW1857" s="11">
        <v>5.8909999999999997E-5</v>
      </c>
      <c r="BX1857">
        <v>255</v>
      </c>
      <c r="BY1857">
        <v>255</v>
      </c>
      <c r="BZ1857">
        <v>255</v>
      </c>
    </row>
    <row r="1858" spans="75:78" x14ac:dyDescent="0.35">
      <c r="BW1858" s="11">
        <v>1.9640000000000002E-5</v>
      </c>
      <c r="BX1858">
        <v>255</v>
      </c>
      <c r="BY1858">
        <v>255</v>
      </c>
      <c r="BZ1858">
        <v>255</v>
      </c>
    </row>
    <row r="1859" spans="75:78" x14ac:dyDescent="0.35">
      <c r="BW1859" s="11">
        <v>4.3199999999999998E-4</v>
      </c>
      <c r="BX1859">
        <v>255</v>
      </c>
      <c r="BY1859">
        <v>255</v>
      </c>
      <c r="BZ1859">
        <v>255</v>
      </c>
    </row>
    <row r="1860" spans="75:78" x14ac:dyDescent="0.35">
      <c r="BW1860" s="11">
        <v>2.945E-4</v>
      </c>
      <c r="BX1860">
        <v>255</v>
      </c>
      <c r="BY1860">
        <v>255</v>
      </c>
      <c r="BZ1860">
        <v>255</v>
      </c>
    </row>
    <row r="1861" spans="75:78" x14ac:dyDescent="0.35">
      <c r="BW1861" s="11">
        <v>1.9640000000000002E-5</v>
      </c>
      <c r="BX1861">
        <v>255</v>
      </c>
      <c r="BY1861">
        <v>255</v>
      </c>
      <c r="BZ1861">
        <v>255</v>
      </c>
    </row>
    <row r="1862" spans="75:78" x14ac:dyDescent="0.35">
      <c r="BW1862" s="11">
        <v>1.9640000000000002E-5</v>
      </c>
      <c r="BX1862">
        <v>255</v>
      </c>
      <c r="BY1862">
        <v>255</v>
      </c>
      <c r="BZ1862">
        <v>255</v>
      </c>
    </row>
    <row r="1863" spans="75:78" x14ac:dyDescent="0.35">
      <c r="BW1863" s="11">
        <v>1.9640000000000002E-5</v>
      </c>
      <c r="BX1863">
        <v>255</v>
      </c>
      <c r="BY1863">
        <v>255</v>
      </c>
      <c r="BZ1863">
        <v>255</v>
      </c>
    </row>
    <row r="1864" spans="75:78" x14ac:dyDescent="0.35">
      <c r="BW1864" s="11">
        <v>1.9640000000000002E-5</v>
      </c>
      <c r="BX1864">
        <v>255</v>
      </c>
      <c r="BY1864">
        <v>255</v>
      </c>
      <c r="BZ1864">
        <v>255</v>
      </c>
    </row>
    <row r="1865" spans="75:78" x14ac:dyDescent="0.35">
      <c r="BW1865" s="11">
        <v>3.9270000000000002E-5</v>
      </c>
      <c r="BX1865">
        <v>255</v>
      </c>
      <c r="BY1865">
        <v>255</v>
      </c>
      <c r="BZ1865">
        <v>255</v>
      </c>
    </row>
    <row r="1866" spans="75:78" x14ac:dyDescent="0.35">
      <c r="BW1866" s="11">
        <v>4.3199999999999998E-4</v>
      </c>
      <c r="BX1866">
        <v>231.81800000000001</v>
      </c>
      <c r="BY1866">
        <v>0</v>
      </c>
      <c r="BZ1866">
        <v>255</v>
      </c>
    </row>
    <row r="1867" spans="75:78" x14ac:dyDescent="0.35">
      <c r="BW1867" s="11">
        <v>1.9640000000000002E-5</v>
      </c>
      <c r="BX1867">
        <v>255</v>
      </c>
      <c r="BY1867">
        <v>255</v>
      </c>
      <c r="BZ1867">
        <v>255</v>
      </c>
    </row>
    <row r="1868" spans="75:78" x14ac:dyDescent="0.35">
      <c r="BW1868" s="11">
        <v>1.9640000000000002E-5</v>
      </c>
      <c r="BX1868">
        <v>255</v>
      </c>
      <c r="BY1868">
        <v>255</v>
      </c>
      <c r="BZ1868">
        <v>255</v>
      </c>
    </row>
    <row r="1869" spans="75:78" x14ac:dyDescent="0.35">
      <c r="BW1869" s="11">
        <v>1.9640000000000002E-5</v>
      </c>
      <c r="BX1869">
        <v>255</v>
      </c>
      <c r="BY1869">
        <v>255</v>
      </c>
      <c r="BZ1869">
        <v>255</v>
      </c>
    </row>
    <row r="1870" spans="75:78" x14ac:dyDescent="0.35">
      <c r="BW1870" s="11">
        <v>4.124E-4</v>
      </c>
      <c r="BX1870">
        <v>255</v>
      </c>
      <c r="BY1870">
        <v>255</v>
      </c>
      <c r="BZ1870">
        <v>255</v>
      </c>
    </row>
    <row r="1871" spans="75:78" x14ac:dyDescent="0.35">
      <c r="BW1871" s="11">
        <v>1.9640000000000002E-5</v>
      </c>
      <c r="BX1871">
        <v>255</v>
      </c>
      <c r="BY1871">
        <v>255</v>
      </c>
      <c r="BZ1871">
        <v>255</v>
      </c>
    </row>
    <row r="1872" spans="75:78" x14ac:dyDescent="0.35">
      <c r="BW1872" s="11">
        <v>1.9640000000000002E-5</v>
      </c>
      <c r="BX1872">
        <v>255</v>
      </c>
      <c r="BY1872">
        <v>255</v>
      </c>
      <c r="BZ1872">
        <v>255</v>
      </c>
    </row>
    <row r="1873" spans="75:78" x14ac:dyDescent="0.35">
      <c r="BW1873" s="11">
        <v>1.9640000000000002E-5</v>
      </c>
      <c r="BX1873">
        <v>255</v>
      </c>
      <c r="BY1873">
        <v>255</v>
      </c>
      <c r="BZ1873">
        <v>255</v>
      </c>
    </row>
    <row r="1874" spans="75:78" x14ac:dyDescent="0.35">
      <c r="BW1874" s="11">
        <v>3.9270000000000002E-5</v>
      </c>
      <c r="BX1874">
        <v>255</v>
      </c>
      <c r="BY1874">
        <v>255</v>
      </c>
      <c r="BZ1874">
        <v>255</v>
      </c>
    </row>
    <row r="1875" spans="75:78" x14ac:dyDescent="0.35">
      <c r="BW1875" s="11">
        <v>3.9270000000000002E-5</v>
      </c>
      <c r="BX1875">
        <v>255</v>
      </c>
      <c r="BY1875">
        <v>255</v>
      </c>
      <c r="BZ1875">
        <v>255</v>
      </c>
    </row>
    <row r="1876" spans="75:78" x14ac:dyDescent="0.35">
      <c r="BW1876" s="11">
        <v>1.9640000000000002E-5</v>
      </c>
      <c r="BX1876">
        <v>255</v>
      </c>
      <c r="BY1876">
        <v>255</v>
      </c>
      <c r="BZ1876">
        <v>255</v>
      </c>
    </row>
    <row r="1877" spans="75:78" x14ac:dyDescent="0.35">
      <c r="BW1877" s="11">
        <v>1.9640000000000002E-5</v>
      </c>
      <c r="BX1877">
        <v>255</v>
      </c>
      <c r="BY1877">
        <v>255</v>
      </c>
      <c r="BZ1877">
        <v>255</v>
      </c>
    </row>
    <row r="1878" spans="75:78" x14ac:dyDescent="0.35">
      <c r="BW1878" s="11">
        <v>1.9640000000000002E-5</v>
      </c>
      <c r="BX1878">
        <v>255</v>
      </c>
      <c r="BY1878">
        <v>255</v>
      </c>
      <c r="BZ1878">
        <v>255</v>
      </c>
    </row>
    <row r="1879" spans="75:78" x14ac:dyDescent="0.35">
      <c r="BW1879" s="11">
        <v>1.3750000000000001E-4</v>
      </c>
      <c r="BX1879">
        <v>255</v>
      </c>
      <c r="BY1879">
        <v>255</v>
      </c>
      <c r="BZ1879">
        <v>255</v>
      </c>
    </row>
    <row r="1880" spans="75:78" x14ac:dyDescent="0.35">
      <c r="BW1880" s="11">
        <v>5.6950000000000002E-4</v>
      </c>
      <c r="BX1880">
        <v>255</v>
      </c>
      <c r="BY1880">
        <v>255</v>
      </c>
      <c r="BZ1880">
        <v>255</v>
      </c>
    </row>
    <row r="1881" spans="75:78" x14ac:dyDescent="0.35">
      <c r="BW1881" s="11">
        <v>1.9640000000000002E-5</v>
      </c>
      <c r="BX1881">
        <v>255</v>
      </c>
      <c r="BY1881">
        <v>255</v>
      </c>
      <c r="BZ1881">
        <v>255</v>
      </c>
    </row>
    <row r="1882" spans="75:78" x14ac:dyDescent="0.35">
      <c r="BW1882" s="11">
        <v>1.9640000000000002E-5</v>
      </c>
      <c r="BX1882">
        <v>255</v>
      </c>
      <c r="BY1882">
        <v>255</v>
      </c>
      <c r="BZ1882">
        <v>255</v>
      </c>
    </row>
    <row r="1883" spans="75:78" x14ac:dyDescent="0.35">
      <c r="BW1883" s="11">
        <v>6.2839999999999999E-4</v>
      </c>
      <c r="BX1883">
        <v>255</v>
      </c>
      <c r="BY1883">
        <v>255</v>
      </c>
      <c r="BZ1883">
        <v>255</v>
      </c>
    </row>
    <row r="1884" spans="75:78" x14ac:dyDescent="0.35">
      <c r="BW1884" s="11">
        <v>8.6399999999999997E-4</v>
      </c>
      <c r="BX1884">
        <v>249.20500000000001</v>
      </c>
      <c r="BY1884">
        <v>0</v>
      </c>
      <c r="BZ1884">
        <v>255</v>
      </c>
    </row>
    <row r="1885" spans="75:78" x14ac:dyDescent="0.35">
      <c r="BW1885" s="11">
        <v>1.9640000000000002E-5</v>
      </c>
      <c r="BX1885">
        <v>255</v>
      </c>
      <c r="BY1885">
        <v>255</v>
      </c>
      <c r="BZ1885">
        <v>255</v>
      </c>
    </row>
    <row r="1886" spans="75:78" x14ac:dyDescent="0.35">
      <c r="BW1886" s="11">
        <v>1.9640000000000002E-5</v>
      </c>
      <c r="BX1886">
        <v>255</v>
      </c>
      <c r="BY1886">
        <v>255</v>
      </c>
      <c r="BZ1886">
        <v>255</v>
      </c>
    </row>
    <row r="1887" spans="75:78" x14ac:dyDescent="0.35">
      <c r="BW1887" s="11">
        <v>1.9640000000000002E-5</v>
      </c>
      <c r="BX1887">
        <v>255</v>
      </c>
      <c r="BY1887">
        <v>255</v>
      </c>
      <c r="BZ1887">
        <v>255</v>
      </c>
    </row>
    <row r="1888" spans="75:78" x14ac:dyDescent="0.35">
      <c r="BW1888">
        <v>2E-3</v>
      </c>
      <c r="BX1888">
        <v>249.39599999999999</v>
      </c>
      <c r="BY1888">
        <v>0</v>
      </c>
      <c r="BZ1888">
        <v>255</v>
      </c>
    </row>
    <row r="1889" spans="75:78" x14ac:dyDescent="0.35">
      <c r="BW1889">
        <v>1E-3</v>
      </c>
      <c r="BX1889">
        <v>235.755</v>
      </c>
      <c r="BY1889">
        <v>0</v>
      </c>
      <c r="BZ1889">
        <v>255</v>
      </c>
    </row>
    <row r="1890" spans="75:78" x14ac:dyDescent="0.35">
      <c r="BW1890" s="11">
        <v>1.9640000000000002E-5</v>
      </c>
      <c r="BX1890">
        <v>255</v>
      </c>
      <c r="BY1890">
        <v>255</v>
      </c>
      <c r="BZ1890">
        <v>255</v>
      </c>
    </row>
    <row r="1891" spans="75:78" x14ac:dyDescent="0.35">
      <c r="BW1891" s="11">
        <v>5.8909999999999997E-5</v>
      </c>
      <c r="BX1891">
        <v>255</v>
      </c>
      <c r="BY1891">
        <v>255</v>
      </c>
      <c r="BZ1891">
        <v>255</v>
      </c>
    </row>
    <row r="1892" spans="75:78" x14ac:dyDescent="0.35">
      <c r="BW1892" s="11">
        <v>3.9270000000000002E-5</v>
      </c>
      <c r="BX1892">
        <v>255</v>
      </c>
      <c r="BY1892">
        <v>255</v>
      </c>
      <c r="BZ1892">
        <v>255</v>
      </c>
    </row>
    <row r="1893" spans="75:78" x14ac:dyDescent="0.35">
      <c r="BW1893">
        <v>5.0000000000000001E-3</v>
      </c>
      <c r="BX1893">
        <v>255</v>
      </c>
      <c r="BY1893">
        <v>255</v>
      </c>
      <c r="BZ1893">
        <v>255</v>
      </c>
    </row>
    <row r="1894" spans="75:78" x14ac:dyDescent="0.35">
      <c r="BW1894" s="11">
        <v>1.9640000000000002E-5</v>
      </c>
      <c r="BX1894">
        <v>255</v>
      </c>
      <c r="BY1894">
        <v>255</v>
      </c>
      <c r="BZ1894">
        <v>255</v>
      </c>
    </row>
    <row r="1895" spans="75:78" x14ac:dyDescent="0.35">
      <c r="BW1895">
        <v>4.0000000000000001E-3</v>
      </c>
      <c r="BX1895">
        <v>246.905</v>
      </c>
      <c r="BY1895">
        <v>0</v>
      </c>
      <c r="BZ1895">
        <v>255</v>
      </c>
    </row>
    <row r="1896" spans="75:78" x14ac:dyDescent="0.35">
      <c r="BW1896" s="11">
        <v>3.9270000000000002E-5</v>
      </c>
      <c r="BX1896">
        <v>255</v>
      </c>
      <c r="BY1896">
        <v>255</v>
      </c>
      <c r="BZ1896">
        <v>255</v>
      </c>
    </row>
    <row r="1897" spans="75:78" x14ac:dyDescent="0.35">
      <c r="BW1897">
        <v>1E-3</v>
      </c>
      <c r="BX1897">
        <v>250.18899999999999</v>
      </c>
      <c r="BY1897">
        <v>0</v>
      </c>
      <c r="BZ1897">
        <v>255</v>
      </c>
    </row>
    <row r="1898" spans="75:78" x14ac:dyDescent="0.35">
      <c r="BW1898" s="11">
        <v>1.9640000000000002E-5</v>
      </c>
      <c r="BX1898">
        <v>255</v>
      </c>
      <c r="BY1898">
        <v>255</v>
      </c>
      <c r="BZ1898">
        <v>255</v>
      </c>
    </row>
    <row r="1899" spans="75:78" x14ac:dyDescent="0.35">
      <c r="BW1899" s="11">
        <v>3.9270000000000002E-5</v>
      </c>
      <c r="BX1899">
        <v>255</v>
      </c>
      <c r="BY1899">
        <v>255</v>
      </c>
      <c r="BZ1899">
        <v>255</v>
      </c>
    </row>
    <row r="1900" spans="75:78" x14ac:dyDescent="0.35">
      <c r="BW1900" s="11">
        <v>1.9640000000000002E-5</v>
      </c>
      <c r="BX1900">
        <v>255</v>
      </c>
      <c r="BY1900">
        <v>255</v>
      </c>
      <c r="BZ1900">
        <v>255</v>
      </c>
    </row>
    <row r="1901" spans="75:78" x14ac:dyDescent="0.35">
      <c r="BW1901" s="11">
        <v>1.9640000000000002E-5</v>
      </c>
      <c r="BX1901">
        <v>255</v>
      </c>
      <c r="BY1901">
        <v>255</v>
      </c>
      <c r="BZ1901">
        <v>255</v>
      </c>
    </row>
    <row r="1902" spans="75:78" x14ac:dyDescent="0.35">
      <c r="BW1902" s="11">
        <v>1.9640000000000002E-5</v>
      </c>
      <c r="BX1902">
        <v>255</v>
      </c>
      <c r="BY1902">
        <v>255</v>
      </c>
      <c r="BZ1902">
        <v>255</v>
      </c>
    </row>
    <row r="1903" spans="75:78" x14ac:dyDescent="0.35">
      <c r="BW1903" s="11">
        <v>1.9640000000000002E-5</v>
      </c>
      <c r="BX1903">
        <v>255</v>
      </c>
      <c r="BY1903">
        <v>255</v>
      </c>
      <c r="BZ1903">
        <v>255</v>
      </c>
    </row>
    <row r="1904" spans="75:78" x14ac:dyDescent="0.35">
      <c r="BW1904">
        <v>4.5999999999999999E-2</v>
      </c>
      <c r="BX1904">
        <v>222.96199999999999</v>
      </c>
      <c r="BY1904">
        <v>0</v>
      </c>
      <c r="BZ1904">
        <v>255</v>
      </c>
    </row>
    <row r="1905" spans="75:78" x14ac:dyDescent="0.35">
      <c r="BW1905" s="11">
        <v>1.9640000000000002E-5</v>
      </c>
      <c r="BX1905">
        <v>255</v>
      </c>
      <c r="BY1905">
        <v>255</v>
      </c>
      <c r="BZ1905">
        <v>255</v>
      </c>
    </row>
    <row r="1906" spans="75:78" x14ac:dyDescent="0.35">
      <c r="BW1906" s="11">
        <v>1.9640000000000002E-5</v>
      </c>
      <c r="BX1906">
        <v>255</v>
      </c>
      <c r="BY1906">
        <v>255</v>
      </c>
      <c r="BZ1906">
        <v>255</v>
      </c>
    </row>
    <row r="1907" spans="75:78" x14ac:dyDescent="0.35">
      <c r="BW1907" s="11">
        <v>1.9640000000000002E-5</v>
      </c>
      <c r="BX1907">
        <v>255</v>
      </c>
      <c r="BY1907">
        <v>255</v>
      </c>
      <c r="BZ1907">
        <v>255</v>
      </c>
    </row>
    <row r="1908" spans="75:78" x14ac:dyDescent="0.35">
      <c r="BW1908" s="11">
        <v>1.9640000000000002E-5</v>
      </c>
      <c r="BX1908">
        <v>255</v>
      </c>
      <c r="BY1908">
        <v>255</v>
      </c>
      <c r="BZ1908">
        <v>255</v>
      </c>
    </row>
    <row r="1909" spans="75:78" x14ac:dyDescent="0.35">
      <c r="BW1909" s="11">
        <v>1.9640000000000002E-5</v>
      </c>
      <c r="BX1909">
        <v>255</v>
      </c>
      <c r="BY1909">
        <v>255</v>
      </c>
      <c r="BZ1909">
        <v>255</v>
      </c>
    </row>
    <row r="1910" spans="75:78" x14ac:dyDescent="0.35">
      <c r="BW1910" s="11">
        <v>1.9640000000000002E-5</v>
      </c>
      <c r="BX1910">
        <v>255</v>
      </c>
      <c r="BY1910">
        <v>255</v>
      </c>
      <c r="BZ1910">
        <v>255</v>
      </c>
    </row>
    <row r="1911" spans="75:78" x14ac:dyDescent="0.35">
      <c r="BW1911" s="11">
        <v>5.8909999999999997E-5</v>
      </c>
      <c r="BX1911">
        <v>255</v>
      </c>
      <c r="BY1911">
        <v>255</v>
      </c>
      <c r="BZ1911">
        <v>255</v>
      </c>
    </row>
    <row r="1912" spans="75:78" x14ac:dyDescent="0.35">
      <c r="BW1912" s="11">
        <v>3.9270000000000002E-5</v>
      </c>
      <c r="BX1912">
        <v>255</v>
      </c>
      <c r="BY1912">
        <v>255</v>
      </c>
      <c r="BZ1912">
        <v>255</v>
      </c>
    </row>
    <row r="1913" spans="75:78" x14ac:dyDescent="0.35">
      <c r="BW1913" s="11">
        <v>1.9640000000000002E-5</v>
      </c>
      <c r="BX1913">
        <v>255</v>
      </c>
      <c r="BY1913">
        <v>255</v>
      </c>
      <c r="BZ1913">
        <v>255</v>
      </c>
    </row>
    <row r="1914" spans="75:78" x14ac:dyDescent="0.35">
      <c r="BW1914" s="11">
        <v>3.9270000000000002E-5</v>
      </c>
      <c r="BX1914">
        <v>255</v>
      </c>
      <c r="BY1914">
        <v>255</v>
      </c>
      <c r="BZ1914">
        <v>255</v>
      </c>
    </row>
    <row r="1915" spans="75:78" x14ac:dyDescent="0.35">
      <c r="BW1915" s="11">
        <v>1.9640000000000002E-5</v>
      </c>
      <c r="BX1915">
        <v>255</v>
      </c>
      <c r="BY1915">
        <v>255</v>
      </c>
      <c r="BZ1915">
        <v>255</v>
      </c>
    </row>
    <row r="1916" spans="75:78" x14ac:dyDescent="0.35">
      <c r="BW1916" s="11">
        <v>1.9640000000000002E-5</v>
      </c>
      <c r="BX1916">
        <v>255</v>
      </c>
      <c r="BY1916">
        <v>255</v>
      </c>
      <c r="BZ1916">
        <v>255</v>
      </c>
    </row>
    <row r="1917" spans="75:78" x14ac:dyDescent="0.35">
      <c r="BW1917" s="11">
        <v>3.9270000000000002E-5</v>
      </c>
      <c r="BX1917">
        <v>255</v>
      </c>
      <c r="BY1917">
        <v>255</v>
      </c>
      <c r="BZ1917">
        <v>255</v>
      </c>
    </row>
    <row r="1918" spans="75:78" x14ac:dyDescent="0.35">
      <c r="BW1918" s="11">
        <v>1.9640000000000002E-5</v>
      </c>
      <c r="BX1918">
        <v>255</v>
      </c>
      <c r="BY1918">
        <v>255</v>
      </c>
      <c r="BZ1918">
        <v>255</v>
      </c>
    </row>
    <row r="1919" spans="75:78" x14ac:dyDescent="0.35">
      <c r="BW1919" s="11">
        <v>1.9640000000000002E-5</v>
      </c>
      <c r="BX1919">
        <v>255</v>
      </c>
      <c r="BY1919">
        <v>255</v>
      </c>
      <c r="BZ1919">
        <v>255</v>
      </c>
    </row>
    <row r="1920" spans="75:78" x14ac:dyDescent="0.35">
      <c r="BW1920" s="11">
        <v>7.8549999999999998E-5</v>
      </c>
      <c r="BX1920">
        <v>255</v>
      </c>
      <c r="BY1920">
        <v>255</v>
      </c>
      <c r="BZ1920">
        <v>255</v>
      </c>
    </row>
    <row r="1921" spans="75:78" x14ac:dyDescent="0.35">
      <c r="BW1921" s="11">
        <v>5.8909999999999997E-5</v>
      </c>
      <c r="BX1921">
        <v>255</v>
      </c>
      <c r="BY1921">
        <v>255</v>
      </c>
      <c r="BZ1921">
        <v>255</v>
      </c>
    </row>
    <row r="1922" spans="75:78" x14ac:dyDescent="0.35">
      <c r="BW1922" s="11">
        <v>1.9640000000000002E-5</v>
      </c>
      <c r="BX1922">
        <v>255</v>
      </c>
      <c r="BY1922">
        <v>255</v>
      </c>
      <c r="BZ1922">
        <v>255</v>
      </c>
    </row>
    <row r="1923" spans="75:78" x14ac:dyDescent="0.35">
      <c r="BW1923" s="11">
        <v>1.9640000000000002E-5</v>
      </c>
      <c r="BX1923">
        <v>255</v>
      </c>
      <c r="BY1923">
        <v>255</v>
      </c>
      <c r="BZ1923">
        <v>255</v>
      </c>
    </row>
    <row r="1924" spans="75:78" x14ac:dyDescent="0.35">
      <c r="BW1924" s="11">
        <v>3.9270000000000002E-5</v>
      </c>
      <c r="BX1924">
        <v>255</v>
      </c>
      <c r="BY1924">
        <v>255</v>
      </c>
      <c r="BZ1924">
        <v>255</v>
      </c>
    </row>
    <row r="1925" spans="75:78" x14ac:dyDescent="0.35">
      <c r="BW1925" s="11">
        <v>1.9640000000000002E-5</v>
      </c>
      <c r="BX1925">
        <v>255</v>
      </c>
      <c r="BY1925">
        <v>255</v>
      </c>
      <c r="BZ1925">
        <v>255</v>
      </c>
    </row>
    <row r="1926" spans="75:78" x14ac:dyDescent="0.35">
      <c r="BW1926" s="11">
        <v>9.8179999999999999E-5</v>
      </c>
      <c r="BX1926">
        <v>255</v>
      </c>
      <c r="BY1926">
        <v>255</v>
      </c>
      <c r="BZ1926">
        <v>255</v>
      </c>
    </row>
    <row r="1927" spans="75:78" x14ac:dyDescent="0.35">
      <c r="BW1927" s="11">
        <v>1.9640000000000002E-5</v>
      </c>
      <c r="BX1927">
        <v>255</v>
      </c>
      <c r="BY1927">
        <v>255</v>
      </c>
      <c r="BZ1927">
        <v>255</v>
      </c>
    </row>
    <row r="1928" spans="75:78" x14ac:dyDescent="0.35">
      <c r="BW1928" s="11">
        <v>7.4620000000000003E-4</v>
      </c>
      <c r="BX1928">
        <v>248.28899999999999</v>
      </c>
      <c r="BY1928">
        <v>0</v>
      </c>
      <c r="BZ1928">
        <v>255</v>
      </c>
    </row>
    <row r="1929" spans="75:78" x14ac:dyDescent="0.35">
      <c r="BW1929" s="11">
        <v>9.8179999999999999E-5</v>
      </c>
      <c r="BX1929">
        <v>255</v>
      </c>
      <c r="BY1929">
        <v>255</v>
      </c>
      <c r="BZ1929">
        <v>255</v>
      </c>
    </row>
    <row r="1930" spans="75:78" x14ac:dyDescent="0.35">
      <c r="BW1930" s="11">
        <v>1.9640000000000002E-5</v>
      </c>
      <c r="BX1930">
        <v>255</v>
      </c>
      <c r="BY1930">
        <v>255</v>
      </c>
      <c r="BZ1930">
        <v>255</v>
      </c>
    </row>
    <row r="1931" spans="75:78" x14ac:dyDescent="0.35">
      <c r="BW1931" s="11">
        <v>1.9640000000000002E-5</v>
      </c>
      <c r="BX1931">
        <v>255</v>
      </c>
      <c r="BY1931">
        <v>255</v>
      </c>
      <c r="BZ1931">
        <v>255</v>
      </c>
    </row>
    <row r="1932" spans="75:78" x14ac:dyDescent="0.35">
      <c r="BW1932" s="11">
        <v>1.9640000000000002E-5</v>
      </c>
      <c r="BX1932">
        <v>255</v>
      </c>
      <c r="BY1932">
        <v>255</v>
      </c>
      <c r="BZ1932">
        <v>255</v>
      </c>
    </row>
    <row r="1933" spans="75:78" x14ac:dyDescent="0.35">
      <c r="BW1933" s="11">
        <v>1.9640000000000002E-5</v>
      </c>
      <c r="BX1933">
        <v>255</v>
      </c>
      <c r="BY1933">
        <v>255</v>
      </c>
      <c r="BZ1933">
        <v>255</v>
      </c>
    </row>
    <row r="1934" spans="75:78" x14ac:dyDescent="0.35">
      <c r="BW1934">
        <v>1.4E-2</v>
      </c>
      <c r="BX1934">
        <v>246.916</v>
      </c>
      <c r="BY1934">
        <v>0</v>
      </c>
      <c r="BZ1934">
        <v>255</v>
      </c>
    </row>
    <row r="1935" spans="75:78" x14ac:dyDescent="0.35">
      <c r="BW1935" s="11">
        <v>3.9270000000000002E-5</v>
      </c>
      <c r="BX1935">
        <v>255</v>
      </c>
      <c r="BY1935">
        <v>255</v>
      </c>
      <c r="BZ1935">
        <v>255</v>
      </c>
    </row>
    <row r="1936" spans="75:78" x14ac:dyDescent="0.35">
      <c r="BW1936" s="11">
        <v>1.9640000000000002E-5</v>
      </c>
      <c r="BX1936">
        <v>255</v>
      </c>
      <c r="BY1936">
        <v>255</v>
      </c>
      <c r="BZ1936">
        <v>255</v>
      </c>
    </row>
    <row r="1937" spans="75:78" x14ac:dyDescent="0.35">
      <c r="BW1937" s="11">
        <v>1.9640000000000002E-5</v>
      </c>
      <c r="BX1937">
        <v>255</v>
      </c>
      <c r="BY1937">
        <v>255</v>
      </c>
      <c r="BZ1937">
        <v>255</v>
      </c>
    </row>
    <row r="1938" spans="75:78" x14ac:dyDescent="0.35">
      <c r="BW1938" s="11">
        <v>1.9640000000000002E-5</v>
      </c>
      <c r="BX1938">
        <v>255</v>
      </c>
      <c r="BY1938">
        <v>255</v>
      </c>
      <c r="BZ1938">
        <v>255</v>
      </c>
    </row>
    <row r="1939" spans="75:78" x14ac:dyDescent="0.35">
      <c r="BW1939" s="11">
        <v>1.9640000000000002E-5</v>
      </c>
      <c r="BX1939">
        <v>255</v>
      </c>
      <c r="BY1939">
        <v>255</v>
      </c>
      <c r="BZ1939">
        <v>255</v>
      </c>
    </row>
    <row r="1940" spans="75:78" x14ac:dyDescent="0.35">
      <c r="BW1940" s="11">
        <v>5.8909999999999997E-5</v>
      </c>
      <c r="BX1940">
        <v>255</v>
      </c>
      <c r="BY1940">
        <v>255</v>
      </c>
      <c r="BZ1940">
        <v>255</v>
      </c>
    </row>
    <row r="1941" spans="75:78" x14ac:dyDescent="0.35">
      <c r="BW1941">
        <v>1E-3</v>
      </c>
      <c r="BX1941">
        <v>255</v>
      </c>
      <c r="BY1941">
        <v>255</v>
      </c>
      <c r="BZ1941">
        <v>255</v>
      </c>
    </row>
    <row r="1942" spans="75:78" x14ac:dyDescent="0.35">
      <c r="BW1942" s="11">
        <v>1.178E-4</v>
      </c>
      <c r="BX1942">
        <v>255</v>
      </c>
      <c r="BY1942">
        <v>255</v>
      </c>
      <c r="BZ1942">
        <v>255</v>
      </c>
    </row>
    <row r="1943" spans="75:78" x14ac:dyDescent="0.35">
      <c r="BW1943" s="11">
        <v>1.9640000000000002E-5</v>
      </c>
      <c r="BX1943">
        <v>255</v>
      </c>
      <c r="BY1943">
        <v>255</v>
      </c>
      <c r="BZ1943">
        <v>255</v>
      </c>
    </row>
    <row r="1944" spans="75:78" x14ac:dyDescent="0.35">
      <c r="BW1944" s="11">
        <v>1.9640000000000002E-5</v>
      </c>
      <c r="BX1944">
        <v>255</v>
      </c>
      <c r="BY1944">
        <v>255</v>
      </c>
      <c r="BZ1944">
        <v>255</v>
      </c>
    </row>
    <row r="1945" spans="75:78" x14ac:dyDescent="0.35">
      <c r="BW1945" s="11">
        <v>6.6759999999999996E-4</v>
      </c>
      <c r="BX1945">
        <v>247.5</v>
      </c>
      <c r="BY1945">
        <v>0</v>
      </c>
      <c r="BZ1945">
        <v>255</v>
      </c>
    </row>
    <row r="1946" spans="75:78" x14ac:dyDescent="0.35">
      <c r="BW1946" s="11">
        <v>6.087E-4</v>
      </c>
      <c r="BX1946">
        <v>230.32300000000001</v>
      </c>
      <c r="BY1946">
        <v>0</v>
      </c>
      <c r="BZ1946">
        <v>255</v>
      </c>
    </row>
    <row r="1947" spans="75:78" x14ac:dyDescent="0.35">
      <c r="BW1947" s="11">
        <v>1.9640000000000002E-5</v>
      </c>
      <c r="BX1947">
        <v>255</v>
      </c>
      <c r="BY1947">
        <v>255</v>
      </c>
      <c r="BZ1947">
        <v>255</v>
      </c>
    </row>
    <row r="1948" spans="75:78" x14ac:dyDescent="0.35">
      <c r="BW1948" s="11">
        <v>1.9640000000000002E-5</v>
      </c>
      <c r="BX1948">
        <v>255</v>
      </c>
      <c r="BY1948">
        <v>255</v>
      </c>
      <c r="BZ1948">
        <v>255</v>
      </c>
    </row>
    <row r="1949" spans="75:78" x14ac:dyDescent="0.35">
      <c r="BW1949" s="11">
        <v>1.9640000000000002E-5</v>
      </c>
      <c r="BX1949">
        <v>255</v>
      </c>
      <c r="BY1949">
        <v>255</v>
      </c>
      <c r="BZ1949">
        <v>255</v>
      </c>
    </row>
    <row r="1950" spans="75:78" x14ac:dyDescent="0.35">
      <c r="BW1950" s="11">
        <v>1.9640000000000002E-5</v>
      </c>
      <c r="BX1950">
        <v>255</v>
      </c>
      <c r="BY1950">
        <v>255</v>
      </c>
      <c r="BZ1950">
        <v>255</v>
      </c>
    </row>
    <row r="1951" spans="75:78" x14ac:dyDescent="0.35">
      <c r="BW1951" s="11">
        <v>5.8909999999999997E-5</v>
      </c>
      <c r="BX1951">
        <v>255</v>
      </c>
      <c r="BY1951">
        <v>255</v>
      </c>
      <c r="BZ1951">
        <v>255</v>
      </c>
    </row>
    <row r="1952" spans="75:78" x14ac:dyDescent="0.35">
      <c r="BW1952" s="11">
        <v>1.9640000000000002E-5</v>
      </c>
      <c r="BX1952">
        <v>255</v>
      </c>
      <c r="BY1952">
        <v>255</v>
      </c>
      <c r="BZ1952">
        <v>255</v>
      </c>
    </row>
    <row r="1953" spans="75:78" x14ac:dyDescent="0.35">
      <c r="BW1953" s="11">
        <v>6.4800000000000003E-4</v>
      </c>
      <c r="BX1953">
        <v>255</v>
      </c>
      <c r="BY1953">
        <v>255</v>
      </c>
      <c r="BZ1953">
        <v>255</v>
      </c>
    </row>
    <row r="1954" spans="75:78" x14ac:dyDescent="0.35">
      <c r="BW1954" s="11">
        <v>1.9640000000000002E-5</v>
      </c>
      <c r="BX1954">
        <v>255</v>
      </c>
      <c r="BY1954">
        <v>255</v>
      </c>
      <c r="BZ1954">
        <v>255</v>
      </c>
    </row>
    <row r="1955" spans="75:78" x14ac:dyDescent="0.35">
      <c r="BW1955" s="11">
        <v>1.9640000000000002E-5</v>
      </c>
      <c r="BX1955">
        <v>255</v>
      </c>
      <c r="BY1955">
        <v>255</v>
      </c>
      <c r="BZ1955">
        <v>255</v>
      </c>
    </row>
    <row r="1956" spans="75:78" x14ac:dyDescent="0.35">
      <c r="BW1956" s="11">
        <v>1.9640000000000002E-5</v>
      </c>
      <c r="BX1956">
        <v>255</v>
      </c>
      <c r="BY1956">
        <v>255</v>
      </c>
      <c r="BZ1956">
        <v>255</v>
      </c>
    </row>
    <row r="1957" spans="75:78" x14ac:dyDescent="0.35">
      <c r="BW1957">
        <v>1E-3</v>
      </c>
      <c r="BX1957">
        <v>243.047</v>
      </c>
      <c r="BY1957">
        <v>0</v>
      </c>
      <c r="BZ1957">
        <v>255</v>
      </c>
    </row>
    <row r="1958" spans="75:78" x14ac:dyDescent="0.35">
      <c r="BW1958" s="11">
        <v>1.9640000000000002E-5</v>
      </c>
      <c r="BX1958">
        <v>255</v>
      </c>
      <c r="BY1958">
        <v>255</v>
      </c>
      <c r="BZ1958">
        <v>255</v>
      </c>
    </row>
    <row r="1959" spans="75:78" x14ac:dyDescent="0.35">
      <c r="BW1959" s="11">
        <v>1.9640000000000002E-5</v>
      </c>
      <c r="BX1959">
        <v>255</v>
      </c>
      <c r="BY1959">
        <v>255</v>
      </c>
      <c r="BZ1959">
        <v>255</v>
      </c>
    </row>
    <row r="1960" spans="75:78" x14ac:dyDescent="0.35">
      <c r="BW1960" s="11">
        <v>1.9640000000000002E-5</v>
      </c>
      <c r="BX1960">
        <v>255</v>
      </c>
      <c r="BY1960">
        <v>255</v>
      </c>
      <c r="BZ1960">
        <v>255</v>
      </c>
    </row>
    <row r="1961" spans="75:78" x14ac:dyDescent="0.35">
      <c r="BW1961" s="11">
        <v>1.9640000000000002E-5</v>
      </c>
      <c r="BX1961">
        <v>255</v>
      </c>
      <c r="BY1961">
        <v>255</v>
      </c>
      <c r="BZ1961">
        <v>255</v>
      </c>
    </row>
    <row r="1962" spans="75:78" x14ac:dyDescent="0.35">
      <c r="BW1962" s="11">
        <v>1.9640000000000002E-5</v>
      </c>
      <c r="BX1962">
        <v>255</v>
      </c>
      <c r="BY1962">
        <v>255</v>
      </c>
      <c r="BZ1962">
        <v>255</v>
      </c>
    </row>
    <row r="1963" spans="75:78" x14ac:dyDescent="0.35">
      <c r="BW1963">
        <v>1E-3</v>
      </c>
      <c r="BX1963">
        <v>231.38900000000001</v>
      </c>
      <c r="BY1963">
        <v>0</v>
      </c>
      <c r="BZ1963">
        <v>255</v>
      </c>
    </row>
    <row r="1964" spans="75:78" x14ac:dyDescent="0.35">
      <c r="BW1964" s="11">
        <v>1.9640000000000002E-5</v>
      </c>
      <c r="BX1964">
        <v>255</v>
      </c>
      <c r="BY1964">
        <v>255</v>
      </c>
      <c r="BZ1964">
        <v>255</v>
      </c>
    </row>
    <row r="1965" spans="75:78" x14ac:dyDescent="0.35">
      <c r="BW1965" s="11">
        <v>1.9640000000000002E-5</v>
      </c>
      <c r="BX1965">
        <v>255</v>
      </c>
      <c r="BY1965">
        <v>255</v>
      </c>
      <c r="BZ1965">
        <v>255</v>
      </c>
    </row>
    <row r="1966" spans="75:78" x14ac:dyDescent="0.35">
      <c r="BW1966" s="11">
        <v>3.9270000000000002E-5</v>
      </c>
      <c r="BX1966">
        <v>255</v>
      </c>
      <c r="BY1966">
        <v>255</v>
      </c>
      <c r="BZ1966">
        <v>255</v>
      </c>
    </row>
    <row r="1967" spans="75:78" x14ac:dyDescent="0.35">
      <c r="BW1967" s="11">
        <v>1.9640000000000002E-5</v>
      </c>
      <c r="BX1967">
        <v>255</v>
      </c>
      <c r="BY1967">
        <v>255</v>
      </c>
      <c r="BZ1967">
        <v>255</v>
      </c>
    </row>
    <row r="1968" spans="75:78" x14ac:dyDescent="0.35">
      <c r="BW1968" s="11">
        <v>9.2290000000000004E-4</v>
      </c>
      <c r="BX1968">
        <v>255</v>
      </c>
      <c r="BY1968">
        <v>255</v>
      </c>
      <c r="BZ1968">
        <v>255</v>
      </c>
    </row>
    <row r="1969" spans="75:78" x14ac:dyDescent="0.35">
      <c r="BW1969" s="11">
        <v>3.9270000000000002E-5</v>
      </c>
      <c r="BX1969">
        <v>255</v>
      </c>
      <c r="BY1969">
        <v>255</v>
      </c>
      <c r="BZ1969">
        <v>255</v>
      </c>
    </row>
    <row r="1970" spans="75:78" x14ac:dyDescent="0.35">
      <c r="BW1970" s="11">
        <v>1.9640000000000002E-5</v>
      </c>
      <c r="BX1970">
        <v>255</v>
      </c>
      <c r="BY1970">
        <v>255</v>
      </c>
      <c r="BZ1970">
        <v>255</v>
      </c>
    </row>
    <row r="1971" spans="75:78" x14ac:dyDescent="0.35">
      <c r="BW1971" s="11">
        <v>3.9270000000000002E-5</v>
      </c>
      <c r="BX1971">
        <v>255</v>
      </c>
      <c r="BY1971">
        <v>255</v>
      </c>
      <c r="BZ1971">
        <v>255</v>
      </c>
    </row>
    <row r="1972" spans="75:78" x14ac:dyDescent="0.35">
      <c r="BW1972" s="11">
        <v>1.9640000000000002E-5</v>
      </c>
      <c r="BX1972">
        <v>255</v>
      </c>
      <c r="BY1972">
        <v>255</v>
      </c>
      <c r="BZ1972">
        <v>255</v>
      </c>
    </row>
    <row r="1973" spans="75:78" x14ac:dyDescent="0.35">
      <c r="BW1973" s="11">
        <v>1.9640000000000002E-5</v>
      </c>
      <c r="BX1973">
        <v>255</v>
      </c>
      <c r="BY1973">
        <v>255</v>
      </c>
      <c r="BZ1973">
        <v>255</v>
      </c>
    </row>
    <row r="1974" spans="75:78" x14ac:dyDescent="0.35">
      <c r="BW1974" s="11">
        <v>5.4980000000000003E-4</v>
      </c>
      <c r="BX1974">
        <v>255</v>
      </c>
      <c r="BY1974">
        <v>255</v>
      </c>
      <c r="BZ1974">
        <v>255</v>
      </c>
    </row>
    <row r="1975" spans="75:78" x14ac:dyDescent="0.35">
      <c r="BW1975">
        <v>3.0000000000000001E-3</v>
      </c>
      <c r="BX1975">
        <v>255</v>
      </c>
      <c r="BY1975">
        <v>255</v>
      </c>
      <c r="BZ1975">
        <v>255</v>
      </c>
    </row>
    <row r="1976" spans="75:78" x14ac:dyDescent="0.35">
      <c r="BW1976" s="11">
        <v>1.9640000000000002E-5</v>
      </c>
      <c r="BX1976">
        <v>255</v>
      </c>
      <c r="BY1976">
        <v>255</v>
      </c>
      <c r="BZ1976">
        <v>255</v>
      </c>
    </row>
    <row r="1977" spans="75:78" x14ac:dyDescent="0.35">
      <c r="BW1977" s="11">
        <v>1.9640000000000002E-5</v>
      </c>
      <c r="BX1977">
        <v>255</v>
      </c>
      <c r="BY1977">
        <v>255</v>
      </c>
      <c r="BZ1977">
        <v>255</v>
      </c>
    </row>
    <row r="1978" spans="75:78" x14ac:dyDescent="0.35">
      <c r="BW1978" s="11">
        <v>3.1419999999999999E-4</v>
      </c>
      <c r="BX1978">
        <v>255</v>
      </c>
      <c r="BY1978">
        <v>255</v>
      </c>
      <c r="BZ1978">
        <v>255</v>
      </c>
    </row>
    <row r="1979" spans="75:78" x14ac:dyDescent="0.35">
      <c r="BW1979" s="11">
        <v>1.178E-4</v>
      </c>
      <c r="BX1979">
        <v>255</v>
      </c>
      <c r="BY1979">
        <v>255</v>
      </c>
      <c r="BZ1979">
        <v>255</v>
      </c>
    </row>
    <row r="1980" spans="75:78" x14ac:dyDescent="0.35">
      <c r="BW1980" s="11">
        <v>1.9640000000000002E-5</v>
      </c>
      <c r="BX1980">
        <v>255</v>
      </c>
      <c r="BY1980">
        <v>255</v>
      </c>
      <c r="BZ1980">
        <v>255</v>
      </c>
    </row>
    <row r="1981" spans="75:78" x14ac:dyDescent="0.35">
      <c r="BW1981" s="11">
        <v>1.571E-4</v>
      </c>
      <c r="BX1981">
        <v>255</v>
      </c>
      <c r="BY1981">
        <v>255</v>
      </c>
      <c r="BZ1981">
        <v>255</v>
      </c>
    </row>
    <row r="1982" spans="75:78" x14ac:dyDescent="0.35">
      <c r="BW1982" s="11">
        <v>1.9640000000000002E-5</v>
      </c>
      <c r="BX1982">
        <v>255</v>
      </c>
      <c r="BY1982">
        <v>255</v>
      </c>
      <c r="BZ1982">
        <v>255</v>
      </c>
    </row>
    <row r="1983" spans="75:78" x14ac:dyDescent="0.35">
      <c r="BW1983" s="11">
        <v>3.9270000000000002E-5</v>
      </c>
      <c r="BX1983">
        <v>255</v>
      </c>
      <c r="BY1983">
        <v>255</v>
      </c>
      <c r="BZ1983">
        <v>255</v>
      </c>
    </row>
    <row r="1984" spans="75:78" x14ac:dyDescent="0.35">
      <c r="BW1984" s="11">
        <v>3.9270000000000002E-5</v>
      </c>
      <c r="BX1984">
        <v>255</v>
      </c>
      <c r="BY1984">
        <v>255</v>
      </c>
      <c r="BZ1984">
        <v>255</v>
      </c>
    </row>
    <row r="1985" spans="75:78" x14ac:dyDescent="0.35">
      <c r="BW1985" s="11">
        <v>1.9640000000000002E-5</v>
      </c>
      <c r="BX1985">
        <v>255</v>
      </c>
      <c r="BY1985">
        <v>255</v>
      </c>
      <c r="BZ1985">
        <v>255</v>
      </c>
    </row>
    <row r="1986" spans="75:78" x14ac:dyDescent="0.35">
      <c r="BW1986" s="11">
        <v>1.9640000000000002E-5</v>
      </c>
      <c r="BX1986">
        <v>255</v>
      </c>
      <c r="BY1986">
        <v>255</v>
      </c>
      <c r="BZ1986">
        <v>255</v>
      </c>
    </row>
    <row r="1987" spans="75:78" x14ac:dyDescent="0.35">
      <c r="BW1987" s="11">
        <v>1.9640000000000002E-5</v>
      </c>
      <c r="BX1987">
        <v>255</v>
      </c>
      <c r="BY1987">
        <v>255</v>
      </c>
      <c r="BZ1987">
        <v>255</v>
      </c>
    </row>
    <row r="1988" spans="75:78" x14ac:dyDescent="0.35">
      <c r="BW1988" s="11">
        <v>1.9640000000000002E-5</v>
      </c>
      <c r="BX1988">
        <v>255</v>
      </c>
      <c r="BY1988">
        <v>255</v>
      </c>
      <c r="BZ1988">
        <v>255</v>
      </c>
    </row>
    <row r="1989" spans="75:78" x14ac:dyDescent="0.35">
      <c r="BW1989" s="11">
        <v>1.9640000000000002E-5</v>
      </c>
      <c r="BX1989">
        <v>255</v>
      </c>
      <c r="BY1989">
        <v>255</v>
      </c>
      <c r="BZ1989">
        <v>255</v>
      </c>
    </row>
    <row r="1990" spans="75:78" x14ac:dyDescent="0.35">
      <c r="BW1990" s="11">
        <v>1.178E-4</v>
      </c>
      <c r="BX1990">
        <v>255</v>
      </c>
      <c r="BY1990">
        <v>255</v>
      </c>
      <c r="BZ1990">
        <v>255</v>
      </c>
    </row>
    <row r="1991" spans="75:78" x14ac:dyDescent="0.35">
      <c r="BW1991" s="11">
        <v>1.9640000000000002E-5</v>
      </c>
      <c r="BX1991">
        <v>255</v>
      </c>
      <c r="BY1991">
        <v>255</v>
      </c>
      <c r="BZ1991">
        <v>255</v>
      </c>
    </row>
    <row r="1992" spans="75:78" x14ac:dyDescent="0.35">
      <c r="BW1992" s="11">
        <v>1.9640000000000002E-5</v>
      </c>
      <c r="BX1992">
        <v>255</v>
      </c>
      <c r="BY1992">
        <v>255</v>
      </c>
      <c r="BZ1992">
        <v>255</v>
      </c>
    </row>
    <row r="1993" spans="75:78" x14ac:dyDescent="0.35">
      <c r="BW1993" s="11">
        <v>1.9640000000000002E-5</v>
      </c>
      <c r="BX1993">
        <v>255</v>
      </c>
      <c r="BY1993">
        <v>255</v>
      </c>
      <c r="BZ1993">
        <v>255</v>
      </c>
    </row>
    <row r="1994" spans="75:78" x14ac:dyDescent="0.35">
      <c r="BW1994" s="11">
        <v>1.9640000000000002E-5</v>
      </c>
      <c r="BX1994">
        <v>255</v>
      </c>
      <c r="BY1994">
        <v>255</v>
      </c>
      <c r="BZ1994">
        <v>255</v>
      </c>
    </row>
    <row r="1995" spans="75:78" x14ac:dyDescent="0.35">
      <c r="BW1995" s="11">
        <v>1.9640000000000002E-5</v>
      </c>
      <c r="BX1995">
        <v>255</v>
      </c>
      <c r="BY1995">
        <v>255</v>
      </c>
      <c r="BZ1995">
        <v>255</v>
      </c>
    </row>
    <row r="1996" spans="75:78" x14ac:dyDescent="0.35">
      <c r="BW1996" s="11">
        <v>1.9640000000000002E-5</v>
      </c>
      <c r="BX1996">
        <v>255</v>
      </c>
      <c r="BY1996">
        <v>255</v>
      </c>
      <c r="BZ1996">
        <v>255</v>
      </c>
    </row>
    <row r="1997" spans="75:78" x14ac:dyDescent="0.35">
      <c r="BW1997" s="11">
        <v>3.9270000000000002E-5</v>
      </c>
      <c r="BX1997">
        <v>255</v>
      </c>
      <c r="BY1997">
        <v>255</v>
      </c>
      <c r="BZ1997">
        <v>255</v>
      </c>
    </row>
    <row r="1998" spans="75:78" x14ac:dyDescent="0.35">
      <c r="BW1998" s="11">
        <v>1.9640000000000002E-5</v>
      </c>
      <c r="BX1998">
        <v>255</v>
      </c>
      <c r="BY1998">
        <v>255</v>
      </c>
      <c r="BZ1998">
        <v>255</v>
      </c>
    </row>
    <row r="1999" spans="75:78" x14ac:dyDescent="0.35">
      <c r="BW1999" s="11">
        <v>3.927E-4</v>
      </c>
      <c r="BX1999">
        <v>255</v>
      </c>
      <c r="BY1999">
        <v>255</v>
      </c>
      <c r="BZ1999">
        <v>255</v>
      </c>
    </row>
    <row r="2000" spans="75:78" x14ac:dyDescent="0.35">
      <c r="BW2000" s="11">
        <v>5.8909999999999997E-5</v>
      </c>
      <c r="BX2000">
        <v>255</v>
      </c>
      <c r="BY2000">
        <v>255</v>
      </c>
      <c r="BZ2000">
        <v>255</v>
      </c>
    </row>
    <row r="2001" spans="75:78" x14ac:dyDescent="0.35">
      <c r="BW2001" s="11">
        <v>1.9640000000000002E-5</v>
      </c>
      <c r="BX2001">
        <v>255</v>
      </c>
      <c r="BY2001">
        <v>255</v>
      </c>
      <c r="BZ2001">
        <v>255</v>
      </c>
    </row>
    <row r="2002" spans="75:78" x14ac:dyDescent="0.35">
      <c r="BW2002" s="11">
        <v>3.9270000000000002E-5</v>
      </c>
      <c r="BX2002">
        <v>255</v>
      </c>
      <c r="BY2002">
        <v>255</v>
      </c>
      <c r="BZ2002">
        <v>255</v>
      </c>
    </row>
    <row r="2003" spans="75:78" x14ac:dyDescent="0.35">
      <c r="BW2003" s="11">
        <v>1.9640000000000002E-5</v>
      </c>
      <c r="BX2003">
        <v>255</v>
      </c>
      <c r="BY2003">
        <v>255</v>
      </c>
      <c r="BZ2003">
        <v>255</v>
      </c>
    </row>
    <row r="2004" spans="75:78" x14ac:dyDescent="0.35">
      <c r="BW2004" s="11">
        <v>1.9640000000000002E-5</v>
      </c>
      <c r="BX2004">
        <v>255</v>
      </c>
      <c r="BY2004">
        <v>255</v>
      </c>
      <c r="BZ2004">
        <v>255</v>
      </c>
    </row>
    <row r="2005" spans="75:78" x14ac:dyDescent="0.35">
      <c r="BW2005" s="11">
        <v>5.8909999999999997E-5</v>
      </c>
      <c r="BX2005">
        <v>255</v>
      </c>
      <c r="BY2005">
        <v>255</v>
      </c>
      <c r="BZ2005">
        <v>255</v>
      </c>
    </row>
    <row r="2006" spans="75:78" x14ac:dyDescent="0.35">
      <c r="BW2006" s="11">
        <v>1.9640000000000002E-5</v>
      </c>
      <c r="BX2006">
        <v>255</v>
      </c>
      <c r="BY2006">
        <v>255</v>
      </c>
      <c r="BZ2006">
        <v>255</v>
      </c>
    </row>
    <row r="2007" spans="75:78" x14ac:dyDescent="0.35">
      <c r="BW2007" s="11">
        <v>5.8909999999999997E-5</v>
      </c>
      <c r="BX2007">
        <v>255</v>
      </c>
      <c r="BY2007">
        <v>255</v>
      </c>
      <c r="BZ2007">
        <v>255</v>
      </c>
    </row>
    <row r="2008" spans="75:78" x14ac:dyDescent="0.35">
      <c r="BW2008" s="11">
        <v>5.8909999999999997E-5</v>
      </c>
      <c r="BX2008">
        <v>255</v>
      </c>
      <c r="BY2008">
        <v>255</v>
      </c>
      <c r="BZ2008">
        <v>255</v>
      </c>
    </row>
    <row r="2009" spans="75:78" x14ac:dyDescent="0.35">
      <c r="BW2009" s="11">
        <v>1.9640000000000002E-5</v>
      </c>
      <c r="BX2009">
        <v>255</v>
      </c>
      <c r="BY2009">
        <v>255</v>
      </c>
      <c r="BZ2009">
        <v>255</v>
      </c>
    </row>
    <row r="2010" spans="75:78" x14ac:dyDescent="0.35">
      <c r="BW2010" s="11">
        <v>9.8179999999999999E-5</v>
      </c>
      <c r="BX2010">
        <v>255</v>
      </c>
      <c r="BY2010">
        <v>255</v>
      </c>
      <c r="BZ2010">
        <v>255</v>
      </c>
    </row>
    <row r="2011" spans="75:78" x14ac:dyDescent="0.35">
      <c r="BW2011" s="11">
        <v>5.8909999999999997E-5</v>
      </c>
      <c r="BX2011">
        <v>255</v>
      </c>
      <c r="BY2011">
        <v>255</v>
      </c>
      <c r="BZ2011">
        <v>255</v>
      </c>
    </row>
    <row r="2012" spans="75:78" x14ac:dyDescent="0.35">
      <c r="BW2012" s="11">
        <v>1.9640000000000002E-5</v>
      </c>
      <c r="BX2012">
        <v>255</v>
      </c>
      <c r="BY2012">
        <v>255</v>
      </c>
      <c r="BZ2012">
        <v>255</v>
      </c>
    </row>
    <row r="2013" spans="75:78" x14ac:dyDescent="0.35">
      <c r="BW2013" s="11">
        <v>1.9640000000000002E-5</v>
      </c>
      <c r="BX2013">
        <v>255</v>
      </c>
      <c r="BY2013">
        <v>255</v>
      </c>
      <c r="BZ2013">
        <v>255</v>
      </c>
    </row>
    <row r="2014" spans="75:78" x14ac:dyDescent="0.35">
      <c r="BW2014" s="11">
        <v>3.9270000000000002E-5</v>
      </c>
      <c r="BX2014">
        <v>255</v>
      </c>
      <c r="BY2014">
        <v>255</v>
      </c>
      <c r="BZ2014">
        <v>255</v>
      </c>
    </row>
    <row r="2015" spans="75:78" x14ac:dyDescent="0.35">
      <c r="BW2015" s="11">
        <v>2.1599999999999999E-4</v>
      </c>
      <c r="BX2015">
        <v>255</v>
      </c>
      <c r="BY2015">
        <v>255</v>
      </c>
      <c r="BZ2015">
        <v>255</v>
      </c>
    </row>
    <row r="2016" spans="75:78" x14ac:dyDescent="0.35">
      <c r="BW2016" s="11">
        <v>1.9640000000000002E-5</v>
      </c>
      <c r="BX2016">
        <v>255</v>
      </c>
      <c r="BY2016">
        <v>255</v>
      </c>
      <c r="BZ2016">
        <v>255</v>
      </c>
    </row>
    <row r="2017" spans="75:78" x14ac:dyDescent="0.35">
      <c r="BW2017" s="11">
        <v>1.9640000000000002E-5</v>
      </c>
      <c r="BX2017">
        <v>255</v>
      </c>
      <c r="BY2017">
        <v>255</v>
      </c>
      <c r="BZ2017">
        <v>255</v>
      </c>
    </row>
    <row r="2018" spans="75:78" x14ac:dyDescent="0.35">
      <c r="BW2018" s="11">
        <v>3.9270000000000002E-5</v>
      </c>
      <c r="BX2018">
        <v>255</v>
      </c>
      <c r="BY2018">
        <v>255</v>
      </c>
      <c r="BZ2018">
        <v>255</v>
      </c>
    </row>
    <row r="2019" spans="75:78" x14ac:dyDescent="0.35">
      <c r="BW2019" s="11">
        <v>1.9640000000000002E-5</v>
      </c>
      <c r="BX2019">
        <v>255</v>
      </c>
      <c r="BY2019">
        <v>255</v>
      </c>
      <c r="BZ2019">
        <v>255</v>
      </c>
    </row>
    <row r="2020" spans="75:78" x14ac:dyDescent="0.35">
      <c r="BW2020" s="11">
        <v>1.9640000000000002E-5</v>
      </c>
      <c r="BX2020">
        <v>255</v>
      </c>
      <c r="BY2020">
        <v>255</v>
      </c>
      <c r="BZ2020">
        <v>255</v>
      </c>
    </row>
    <row r="2021" spans="75:78" x14ac:dyDescent="0.35">
      <c r="BW2021" s="11">
        <v>3.9270000000000002E-5</v>
      </c>
      <c r="BX2021">
        <v>255</v>
      </c>
      <c r="BY2021">
        <v>255</v>
      </c>
      <c r="BZ2021">
        <v>255</v>
      </c>
    </row>
    <row r="2022" spans="75:78" x14ac:dyDescent="0.35">
      <c r="BW2022" s="11">
        <v>1.9640000000000002E-5</v>
      </c>
      <c r="BX2022">
        <v>255</v>
      </c>
      <c r="BY2022">
        <v>255</v>
      </c>
      <c r="BZ2022">
        <v>255</v>
      </c>
    </row>
    <row r="2023" spans="75:78" x14ac:dyDescent="0.35">
      <c r="BW2023" s="11">
        <v>1.9640000000000002E-5</v>
      </c>
      <c r="BX2023">
        <v>255</v>
      </c>
      <c r="BY2023">
        <v>255</v>
      </c>
      <c r="BZ2023">
        <v>255</v>
      </c>
    </row>
    <row r="2024" spans="75:78" x14ac:dyDescent="0.35">
      <c r="BW2024" s="11">
        <v>1.9640000000000002E-5</v>
      </c>
      <c r="BX2024">
        <v>255</v>
      </c>
      <c r="BY2024">
        <v>255</v>
      </c>
      <c r="BZ2024">
        <v>255</v>
      </c>
    </row>
    <row r="2025" spans="75:78" x14ac:dyDescent="0.35">
      <c r="BW2025" s="11">
        <v>5.8909999999999997E-5</v>
      </c>
      <c r="BX2025">
        <v>255</v>
      </c>
      <c r="BY2025">
        <v>255</v>
      </c>
      <c r="BZ2025">
        <v>255</v>
      </c>
    </row>
    <row r="2026" spans="75:78" x14ac:dyDescent="0.35">
      <c r="BW2026" s="11">
        <v>3.9270000000000002E-5</v>
      </c>
      <c r="BX2026">
        <v>255</v>
      </c>
      <c r="BY2026">
        <v>255</v>
      </c>
      <c r="BZ2026">
        <v>255</v>
      </c>
    </row>
    <row r="2027" spans="75:78" x14ac:dyDescent="0.35">
      <c r="BW2027" s="11">
        <v>1.9640000000000002E-5</v>
      </c>
      <c r="BX2027">
        <v>255</v>
      </c>
      <c r="BY2027">
        <v>255</v>
      </c>
      <c r="BZ2027">
        <v>255</v>
      </c>
    </row>
    <row r="2028" spans="75:78" x14ac:dyDescent="0.35">
      <c r="BW2028" s="11">
        <v>3.9270000000000002E-5</v>
      </c>
      <c r="BX2028">
        <v>255</v>
      </c>
      <c r="BY2028">
        <v>255</v>
      </c>
      <c r="BZ2028">
        <v>255</v>
      </c>
    </row>
    <row r="2029" spans="75:78" x14ac:dyDescent="0.35">
      <c r="BW2029" s="11">
        <v>1.9640000000000002E-5</v>
      </c>
      <c r="BX2029">
        <v>255</v>
      </c>
      <c r="BY2029">
        <v>255</v>
      </c>
      <c r="BZ2029">
        <v>255</v>
      </c>
    </row>
    <row r="2030" spans="75:78" x14ac:dyDescent="0.35">
      <c r="BW2030">
        <v>0.22600000000000001</v>
      </c>
      <c r="BX2030">
        <v>244.577</v>
      </c>
      <c r="BY2030">
        <v>0</v>
      </c>
      <c r="BZ2030">
        <v>255</v>
      </c>
    </row>
    <row r="2031" spans="75:78" x14ac:dyDescent="0.35">
      <c r="BW2031" s="11">
        <v>1.9640000000000002E-5</v>
      </c>
      <c r="BX2031">
        <v>255</v>
      </c>
      <c r="BY2031">
        <v>255</v>
      </c>
      <c r="BZ2031">
        <v>255</v>
      </c>
    </row>
    <row r="2032" spans="75:78" x14ac:dyDescent="0.35">
      <c r="BW2032" s="11">
        <v>1.964E-4</v>
      </c>
      <c r="BX2032">
        <v>255</v>
      </c>
      <c r="BY2032">
        <v>255</v>
      </c>
      <c r="BZ2032">
        <v>255</v>
      </c>
    </row>
    <row r="2033" spans="75:78" x14ac:dyDescent="0.35">
      <c r="BW2033" s="11">
        <v>1.9640000000000002E-5</v>
      </c>
      <c r="BX2033">
        <v>255</v>
      </c>
      <c r="BY2033">
        <v>255</v>
      </c>
      <c r="BZ2033">
        <v>255</v>
      </c>
    </row>
    <row r="2034" spans="75:78" x14ac:dyDescent="0.35">
      <c r="BW2034" s="11">
        <v>1.9640000000000002E-5</v>
      </c>
      <c r="BX2034">
        <v>255</v>
      </c>
      <c r="BY2034">
        <v>255</v>
      </c>
      <c r="BZ2034">
        <v>255</v>
      </c>
    </row>
    <row r="2035" spans="75:78" x14ac:dyDescent="0.35">
      <c r="BW2035" s="11">
        <v>1.9640000000000002E-5</v>
      </c>
      <c r="BX2035">
        <v>255</v>
      </c>
      <c r="BY2035">
        <v>255</v>
      </c>
      <c r="BZ2035">
        <v>255</v>
      </c>
    </row>
    <row r="2036" spans="75:78" x14ac:dyDescent="0.35">
      <c r="BW2036">
        <v>6.0000000000000001E-3</v>
      </c>
      <c r="BX2036">
        <v>243.245</v>
      </c>
      <c r="BY2036">
        <v>0</v>
      </c>
      <c r="BZ2036">
        <v>255</v>
      </c>
    </row>
    <row r="2037" spans="75:78" x14ac:dyDescent="0.35">
      <c r="BW2037" s="11">
        <v>1.9640000000000002E-5</v>
      </c>
      <c r="BX2037">
        <v>255</v>
      </c>
      <c r="BY2037">
        <v>255</v>
      </c>
      <c r="BZ2037">
        <v>255</v>
      </c>
    </row>
    <row r="2038" spans="75:78" x14ac:dyDescent="0.35">
      <c r="BW2038" s="11">
        <v>3.9270000000000002E-5</v>
      </c>
      <c r="BX2038">
        <v>255</v>
      </c>
      <c r="BY2038">
        <v>255</v>
      </c>
      <c r="BZ2038">
        <v>255</v>
      </c>
    </row>
    <row r="2039" spans="75:78" x14ac:dyDescent="0.35">
      <c r="BW2039" s="11">
        <v>1.9640000000000002E-5</v>
      </c>
      <c r="BX2039">
        <v>255</v>
      </c>
      <c r="BY2039">
        <v>255</v>
      </c>
      <c r="BZ2039">
        <v>255</v>
      </c>
    </row>
    <row r="2040" spans="75:78" x14ac:dyDescent="0.35">
      <c r="BW2040" s="11">
        <v>3.9270000000000002E-5</v>
      </c>
      <c r="BX2040">
        <v>255</v>
      </c>
      <c r="BY2040">
        <v>255</v>
      </c>
      <c r="BZ2040">
        <v>255</v>
      </c>
    </row>
    <row r="2041" spans="75:78" x14ac:dyDescent="0.35">
      <c r="BW2041" s="11">
        <v>1.9640000000000002E-5</v>
      </c>
      <c r="BX2041">
        <v>255</v>
      </c>
      <c r="BY2041">
        <v>255</v>
      </c>
      <c r="BZ2041">
        <v>255</v>
      </c>
    </row>
    <row r="2042" spans="75:78" x14ac:dyDescent="0.35">
      <c r="BW2042" s="11">
        <v>1.9640000000000002E-5</v>
      </c>
      <c r="BX2042">
        <v>255</v>
      </c>
      <c r="BY2042">
        <v>255</v>
      </c>
      <c r="BZ2042">
        <v>255</v>
      </c>
    </row>
    <row r="2043" spans="75:78" x14ac:dyDescent="0.35">
      <c r="BW2043">
        <v>1.0999999999999999E-2</v>
      </c>
      <c r="BX2043">
        <v>249.59399999999999</v>
      </c>
      <c r="BY2043">
        <v>0</v>
      </c>
      <c r="BZ2043">
        <v>255</v>
      </c>
    </row>
    <row r="2044" spans="75:78" x14ac:dyDescent="0.35">
      <c r="BW2044" s="11">
        <v>1.9640000000000002E-5</v>
      </c>
      <c r="BX2044">
        <v>255</v>
      </c>
      <c r="BY2044">
        <v>255</v>
      </c>
      <c r="BZ2044">
        <v>255</v>
      </c>
    </row>
    <row r="2045" spans="75:78" x14ac:dyDescent="0.35">
      <c r="BW2045" s="11">
        <v>1.9640000000000002E-5</v>
      </c>
      <c r="BX2045">
        <v>255</v>
      </c>
      <c r="BY2045">
        <v>255</v>
      </c>
      <c r="BZ2045">
        <v>255</v>
      </c>
    </row>
    <row r="2046" spans="75:78" x14ac:dyDescent="0.35">
      <c r="BW2046" s="11">
        <v>1.9640000000000002E-5</v>
      </c>
      <c r="BX2046">
        <v>255</v>
      </c>
      <c r="BY2046">
        <v>255</v>
      </c>
      <c r="BZ2046">
        <v>255</v>
      </c>
    </row>
    <row r="2047" spans="75:78" x14ac:dyDescent="0.35">
      <c r="BW2047" s="11">
        <v>1.9640000000000002E-5</v>
      </c>
      <c r="BX2047">
        <v>255</v>
      </c>
      <c r="BY2047">
        <v>255</v>
      </c>
      <c r="BZ2047">
        <v>255</v>
      </c>
    </row>
    <row r="2048" spans="75:78" x14ac:dyDescent="0.35">
      <c r="BW2048" s="11">
        <v>7.8549999999999996E-4</v>
      </c>
      <c r="BX2048">
        <v>255</v>
      </c>
      <c r="BY2048">
        <v>255</v>
      </c>
      <c r="BZ2048">
        <v>255</v>
      </c>
    </row>
    <row r="2049" spans="75:78" x14ac:dyDescent="0.35">
      <c r="BW2049" s="11">
        <v>5.8909999999999997E-5</v>
      </c>
      <c r="BX2049">
        <v>255</v>
      </c>
      <c r="BY2049">
        <v>255</v>
      </c>
      <c r="BZ2049">
        <v>255</v>
      </c>
    </row>
    <row r="2050" spans="75:78" x14ac:dyDescent="0.35">
      <c r="BW2050" s="11">
        <v>5.8909999999999997E-5</v>
      </c>
      <c r="BX2050">
        <v>255</v>
      </c>
      <c r="BY2050">
        <v>255</v>
      </c>
      <c r="BZ2050">
        <v>255</v>
      </c>
    </row>
    <row r="2051" spans="75:78" x14ac:dyDescent="0.35">
      <c r="BW2051" s="11">
        <v>9.8179999999999999E-5</v>
      </c>
      <c r="BX2051">
        <v>255</v>
      </c>
      <c r="BY2051">
        <v>255</v>
      </c>
      <c r="BZ2051">
        <v>255</v>
      </c>
    </row>
    <row r="2052" spans="75:78" x14ac:dyDescent="0.35">
      <c r="BW2052" s="11">
        <v>1.9640000000000002E-5</v>
      </c>
      <c r="BX2052">
        <v>255</v>
      </c>
      <c r="BY2052">
        <v>255</v>
      </c>
      <c r="BZ2052">
        <v>255</v>
      </c>
    </row>
    <row r="2053" spans="75:78" x14ac:dyDescent="0.35">
      <c r="BW2053" s="11">
        <v>1.9640000000000002E-5</v>
      </c>
      <c r="BX2053">
        <v>255</v>
      </c>
      <c r="BY2053">
        <v>255</v>
      </c>
      <c r="BZ2053">
        <v>255</v>
      </c>
    </row>
    <row r="2054" spans="75:78" x14ac:dyDescent="0.35">
      <c r="BW2054" s="11">
        <v>1.9640000000000002E-5</v>
      </c>
      <c r="BX2054">
        <v>255</v>
      </c>
      <c r="BY2054">
        <v>255</v>
      </c>
      <c r="BZ2054">
        <v>255</v>
      </c>
    </row>
    <row r="2055" spans="75:78" x14ac:dyDescent="0.35">
      <c r="BW2055" s="11">
        <v>3.9270000000000002E-5</v>
      </c>
      <c r="BX2055">
        <v>255</v>
      </c>
      <c r="BY2055">
        <v>255</v>
      </c>
      <c r="BZ2055">
        <v>255</v>
      </c>
    </row>
    <row r="2056" spans="75:78" x14ac:dyDescent="0.35">
      <c r="BW2056" s="11">
        <v>1.9640000000000002E-5</v>
      </c>
      <c r="BX2056">
        <v>255</v>
      </c>
      <c r="BY2056">
        <v>255</v>
      </c>
      <c r="BZ2056">
        <v>255</v>
      </c>
    </row>
    <row r="2057" spans="75:78" x14ac:dyDescent="0.35">
      <c r="BW2057" s="11">
        <v>5.8909999999999997E-5</v>
      </c>
      <c r="BX2057">
        <v>255</v>
      </c>
      <c r="BY2057">
        <v>255</v>
      </c>
      <c r="BZ2057">
        <v>255</v>
      </c>
    </row>
    <row r="2058" spans="75:78" x14ac:dyDescent="0.35">
      <c r="BW2058" s="11">
        <v>1.9640000000000002E-5</v>
      </c>
      <c r="BX2058">
        <v>255</v>
      </c>
      <c r="BY2058">
        <v>255</v>
      </c>
      <c r="BZ2058">
        <v>255</v>
      </c>
    </row>
    <row r="2059" spans="75:78" x14ac:dyDescent="0.35">
      <c r="BW2059" s="11">
        <v>5.8909999999999997E-5</v>
      </c>
      <c r="BX2059">
        <v>255</v>
      </c>
      <c r="BY2059">
        <v>255</v>
      </c>
      <c r="BZ2059">
        <v>255</v>
      </c>
    </row>
    <row r="2060" spans="75:78" x14ac:dyDescent="0.35">
      <c r="BW2060" s="11">
        <v>1.9640000000000002E-5</v>
      </c>
      <c r="BX2060">
        <v>255</v>
      </c>
      <c r="BY2060">
        <v>255</v>
      </c>
      <c r="BZ2060">
        <v>255</v>
      </c>
    </row>
    <row r="2061" spans="75:78" x14ac:dyDescent="0.35">
      <c r="BW2061" s="11">
        <v>1.9640000000000002E-5</v>
      </c>
      <c r="BX2061">
        <v>255</v>
      </c>
      <c r="BY2061">
        <v>255</v>
      </c>
      <c r="BZ2061">
        <v>255</v>
      </c>
    </row>
    <row r="2062" spans="75:78" x14ac:dyDescent="0.35">
      <c r="BW2062" s="11">
        <v>3.9270000000000002E-5</v>
      </c>
      <c r="BX2062">
        <v>255</v>
      </c>
      <c r="BY2062">
        <v>255</v>
      </c>
      <c r="BZ2062">
        <v>255</v>
      </c>
    </row>
    <row r="2063" spans="75:78" x14ac:dyDescent="0.35">
      <c r="BW2063" s="11">
        <v>3.9270000000000002E-5</v>
      </c>
      <c r="BX2063">
        <v>255</v>
      </c>
      <c r="BY2063">
        <v>255</v>
      </c>
      <c r="BZ2063">
        <v>255</v>
      </c>
    </row>
    <row r="2064" spans="75:78" x14ac:dyDescent="0.35">
      <c r="BW2064" s="11">
        <v>1.9640000000000002E-5</v>
      </c>
      <c r="BX2064">
        <v>255</v>
      </c>
      <c r="BY2064">
        <v>255</v>
      </c>
      <c r="BZ2064">
        <v>255</v>
      </c>
    </row>
    <row r="2065" spans="75:78" x14ac:dyDescent="0.35">
      <c r="BW2065" s="11">
        <v>1.9640000000000002E-5</v>
      </c>
      <c r="BX2065">
        <v>255</v>
      </c>
      <c r="BY2065">
        <v>255</v>
      </c>
      <c r="BZ2065">
        <v>255</v>
      </c>
    </row>
    <row r="2066" spans="75:78" x14ac:dyDescent="0.35">
      <c r="BW2066" s="11">
        <v>9.8179999999999999E-5</v>
      </c>
      <c r="BX2066">
        <v>255</v>
      </c>
      <c r="BY2066">
        <v>255</v>
      </c>
      <c r="BZ2066">
        <v>255</v>
      </c>
    </row>
    <row r="2067" spans="75:78" x14ac:dyDescent="0.35">
      <c r="BW2067" s="11">
        <v>1.964E-4</v>
      </c>
      <c r="BX2067">
        <v>229.5</v>
      </c>
      <c r="BY2067">
        <v>0</v>
      </c>
      <c r="BZ2067">
        <v>255</v>
      </c>
    </row>
    <row r="2068" spans="75:78" x14ac:dyDescent="0.35">
      <c r="BW2068" s="11">
        <v>1.9640000000000002E-5</v>
      </c>
      <c r="BX2068">
        <v>255</v>
      </c>
      <c r="BY2068">
        <v>255</v>
      </c>
      <c r="BZ2068">
        <v>255</v>
      </c>
    </row>
    <row r="2069" spans="75:78" x14ac:dyDescent="0.35">
      <c r="BW2069" s="11">
        <v>9.4260000000000004E-4</v>
      </c>
      <c r="BX2069">
        <v>255</v>
      </c>
      <c r="BY2069">
        <v>255</v>
      </c>
      <c r="BZ2069">
        <v>255</v>
      </c>
    </row>
    <row r="2070" spans="75:78" x14ac:dyDescent="0.35">
      <c r="BW2070" s="11">
        <v>3.9270000000000002E-5</v>
      </c>
      <c r="BX2070">
        <v>255</v>
      </c>
      <c r="BY2070">
        <v>255</v>
      </c>
      <c r="BZ2070">
        <v>255</v>
      </c>
    </row>
    <row r="2071" spans="75:78" x14ac:dyDescent="0.35">
      <c r="BW2071" s="11">
        <v>3.9270000000000002E-5</v>
      </c>
      <c r="BX2071">
        <v>255</v>
      </c>
      <c r="BY2071">
        <v>255</v>
      </c>
      <c r="BZ2071">
        <v>255</v>
      </c>
    </row>
    <row r="2072" spans="75:78" x14ac:dyDescent="0.35">
      <c r="BW2072" s="11">
        <v>1.9640000000000002E-5</v>
      </c>
      <c r="BX2072">
        <v>255</v>
      </c>
      <c r="BY2072">
        <v>255</v>
      </c>
      <c r="BZ2072">
        <v>255</v>
      </c>
    </row>
    <row r="2073" spans="75:78" x14ac:dyDescent="0.35">
      <c r="BW2073" s="11">
        <v>1.9640000000000002E-5</v>
      </c>
      <c r="BX2073">
        <v>255</v>
      </c>
      <c r="BY2073">
        <v>255</v>
      </c>
      <c r="BZ2073">
        <v>255</v>
      </c>
    </row>
    <row r="2074" spans="75:78" x14ac:dyDescent="0.35">
      <c r="BW2074" s="11">
        <v>1.9640000000000002E-5</v>
      </c>
      <c r="BX2074">
        <v>255</v>
      </c>
      <c r="BY2074">
        <v>255</v>
      </c>
      <c r="BZ2074">
        <v>255</v>
      </c>
    </row>
    <row r="2075" spans="75:78" x14ac:dyDescent="0.35">
      <c r="BW2075" s="11">
        <v>1.9640000000000002E-5</v>
      </c>
      <c r="BX2075">
        <v>255</v>
      </c>
      <c r="BY2075">
        <v>255</v>
      </c>
      <c r="BZ2075">
        <v>255</v>
      </c>
    </row>
    <row r="2076" spans="75:78" x14ac:dyDescent="0.35">
      <c r="BW2076" s="11">
        <v>1.964E-4</v>
      </c>
      <c r="BX2076">
        <v>255</v>
      </c>
      <c r="BY2076">
        <v>255</v>
      </c>
      <c r="BZ2076">
        <v>255</v>
      </c>
    </row>
    <row r="2077" spans="75:78" x14ac:dyDescent="0.35">
      <c r="BW2077" s="11">
        <v>7.8549999999999998E-5</v>
      </c>
      <c r="BX2077">
        <v>255</v>
      </c>
      <c r="BY2077">
        <v>255</v>
      </c>
      <c r="BZ2077">
        <v>255</v>
      </c>
    </row>
    <row r="2078" spans="75:78" x14ac:dyDescent="0.35">
      <c r="BW2078" s="11">
        <v>1.9640000000000002E-5</v>
      </c>
      <c r="BX2078">
        <v>255</v>
      </c>
      <c r="BY2078">
        <v>255</v>
      </c>
      <c r="BZ2078">
        <v>255</v>
      </c>
    </row>
    <row r="2079" spans="75:78" x14ac:dyDescent="0.35">
      <c r="BW2079" s="11">
        <v>1.9640000000000002E-5</v>
      </c>
      <c r="BX2079">
        <v>255</v>
      </c>
      <c r="BY2079">
        <v>255</v>
      </c>
      <c r="BZ2079">
        <v>255</v>
      </c>
    </row>
    <row r="2080" spans="75:78" x14ac:dyDescent="0.35">
      <c r="BW2080" s="11">
        <v>3.1419999999999999E-4</v>
      </c>
      <c r="BX2080">
        <v>255</v>
      </c>
      <c r="BY2080">
        <v>255</v>
      </c>
      <c r="BZ2080">
        <v>255</v>
      </c>
    </row>
    <row r="2081" spans="75:78" x14ac:dyDescent="0.35">
      <c r="BW2081" s="11">
        <v>7.8549999999999998E-5</v>
      </c>
      <c r="BX2081">
        <v>255</v>
      </c>
      <c r="BY2081">
        <v>255</v>
      </c>
      <c r="BZ2081">
        <v>255</v>
      </c>
    </row>
    <row r="2082" spans="75:78" x14ac:dyDescent="0.35">
      <c r="BW2082" s="11">
        <v>5.8909999999999997E-5</v>
      </c>
      <c r="BX2082">
        <v>255</v>
      </c>
      <c r="BY2082">
        <v>255</v>
      </c>
      <c r="BZ2082">
        <v>255</v>
      </c>
    </row>
    <row r="2083" spans="75:78" x14ac:dyDescent="0.35">
      <c r="BW2083" s="11">
        <v>1.9640000000000002E-5</v>
      </c>
      <c r="BX2083">
        <v>255</v>
      </c>
      <c r="BY2083">
        <v>255</v>
      </c>
      <c r="BZ2083">
        <v>255</v>
      </c>
    </row>
    <row r="2084" spans="75:78" x14ac:dyDescent="0.35">
      <c r="BW2084" s="11">
        <v>1.9640000000000002E-5</v>
      </c>
      <c r="BX2084">
        <v>255</v>
      </c>
      <c r="BY2084">
        <v>255</v>
      </c>
      <c r="BZ2084">
        <v>255</v>
      </c>
    </row>
    <row r="2085" spans="75:78" x14ac:dyDescent="0.35">
      <c r="BW2085" s="11">
        <v>2.945E-4</v>
      </c>
      <c r="BX2085">
        <v>255</v>
      </c>
      <c r="BY2085">
        <v>255</v>
      </c>
      <c r="BZ2085">
        <v>255</v>
      </c>
    </row>
    <row r="2086" spans="75:78" x14ac:dyDescent="0.35">
      <c r="BW2086" s="11">
        <v>1.9640000000000002E-5</v>
      </c>
      <c r="BX2086">
        <v>255</v>
      </c>
      <c r="BY2086">
        <v>255</v>
      </c>
      <c r="BZ2086">
        <v>255</v>
      </c>
    </row>
    <row r="2087" spans="75:78" x14ac:dyDescent="0.35">
      <c r="BW2087" s="11">
        <v>1.9640000000000002E-5</v>
      </c>
      <c r="BX2087">
        <v>255</v>
      </c>
      <c r="BY2087">
        <v>255</v>
      </c>
      <c r="BZ2087">
        <v>255</v>
      </c>
    </row>
    <row r="2088" spans="75:78" x14ac:dyDescent="0.35">
      <c r="BW2088" s="11">
        <v>2.7490000000000001E-4</v>
      </c>
      <c r="BX2088">
        <v>255</v>
      </c>
      <c r="BY2088">
        <v>255</v>
      </c>
      <c r="BZ2088">
        <v>255</v>
      </c>
    </row>
    <row r="2089" spans="75:78" x14ac:dyDescent="0.35">
      <c r="BW2089" s="11">
        <v>1.9640000000000002E-5</v>
      </c>
      <c r="BX2089">
        <v>255</v>
      </c>
      <c r="BY2089">
        <v>255</v>
      </c>
      <c r="BZ2089">
        <v>255</v>
      </c>
    </row>
    <row r="2090" spans="75:78" x14ac:dyDescent="0.35">
      <c r="BW2090" s="11">
        <v>5.8909999999999997E-5</v>
      </c>
      <c r="BX2090">
        <v>255</v>
      </c>
      <c r="BY2090">
        <v>255</v>
      </c>
      <c r="BZ2090">
        <v>255</v>
      </c>
    </row>
    <row r="2091" spans="75:78" x14ac:dyDescent="0.35">
      <c r="BW2091" s="11">
        <v>1.9640000000000002E-5</v>
      </c>
      <c r="BX2091">
        <v>255</v>
      </c>
      <c r="BY2091">
        <v>255</v>
      </c>
      <c r="BZ2091">
        <v>255</v>
      </c>
    </row>
    <row r="2092" spans="75:78" x14ac:dyDescent="0.35">
      <c r="BW2092" s="11">
        <v>1.571E-4</v>
      </c>
      <c r="BX2092">
        <v>255</v>
      </c>
      <c r="BY2092">
        <v>255</v>
      </c>
      <c r="BZ2092">
        <v>255</v>
      </c>
    </row>
    <row r="2093" spans="75:78" x14ac:dyDescent="0.35">
      <c r="BW2093" s="11">
        <v>1.9640000000000002E-5</v>
      </c>
      <c r="BX2093">
        <v>255</v>
      </c>
      <c r="BY2093">
        <v>255</v>
      </c>
      <c r="BZ2093">
        <v>255</v>
      </c>
    </row>
    <row r="2094" spans="75:78" x14ac:dyDescent="0.35">
      <c r="BW2094" s="11">
        <v>1.9640000000000002E-5</v>
      </c>
      <c r="BX2094">
        <v>255</v>
      </c>
      <c r="BY2094">
        <v>255</v>
      </c>
      <c r="BZ2094">
        <v>255</v>
      </c>
    </row>
    <row r="2095" spans="75:78" x14ac:dyDescent="0.35">
      <c r="BW2095" s="11">
        <v>9.8179999999999999E-5</v>
      </c>
      <c r="BX2095">
        <v>255</v>
      </c>
      <c r="BY2095">
        <v>255</v>
      </c>
      <c r="BZ2095">
        <v>255</v>
      </c>
    </row>
    <row r="2096" spans="75:78" x14ac:dyDescent="0.35">
      <c r="BW2096" s="11">
        <v>1.9640000000000002E-5</v>
      </c>
      <c r="BX2096">
        <v>255</v>
      </c>
      <c r="BY2096">
        <v>255</v>
      </c>
      <c r="BZ2096">
        <v>255</v>
      </c>
    </row>
    <row r="2097" spans="75:78" x14ac:dyDescent="0.35">
      <c r="BW2097" s="11">
        <v>1.9640000000000002E-5</v>
      </c>
      <c r="BX2097">
        <v>255</v>
      </c>
      <c r="BY2097">
        <v>255</v>
      </c>
      <c r="BZ2097">
        <v>255</v>
      </c>
    </row>
    <row r="2098" spans="75:78" x14ac:dyDescent="0.35">
      <c r="BW2098" s="11">
        <v>1.9640000000000002E-5</v>
      </c>
      <c r="BX2098">
        <v>255</v>
      </c>
      <c r="BY2098">
        <v>255</v>
      </c>
      <c r="BZ2098">
        <v>255</v>
      </c>
    </row>
    <row r="2099" spans="75:78" x14ac:dyDescent="0.35">
      <c r="BW2099" s="11">
        <v>1.9640000000000002E-5</v>
      </c>
      <c r="BX2099">
        <v>255</v>
      </c>
      <c r="BY2099">
        <v>255</v>
      </c>
      <c r="BZ2099">
        <v>255</v>
      </c>
    </row>
    <row r="2100" spans="75:78" x14ac:dyDescent="0.35">
      <c r="BW2100" s="11">
        <v>7.8549999999999998E-5</v>
      </c>
      <c r="BX2100">
        <v>255</v>
      </c>
      <c r="BY2100">
        <v>255</v>
      </c>
      <c r="BZ2100">
        <v>255</v>
      </c>
    </row>
    <row r="2101" spans="75:78" x14ac:dyDescent="0.35">
      <c r="BW2101">
        <v>4.0000000000000001E-3</v>
      </c>
      <c r="BX2101">
        <v>249.97499999999999</v>
      </c>
      <c r="BY2101">
        <v>0</v>
      </c>
      <c r="BZ2101">
        <v>255</v>
      </c>
    </row>
    <row r="2102" spans="75:78" x14ac:dyDescent="0.35">
      <c r="BW2102" s="11">
        <v>1.9640000000000002E-5</v>
      </c>
      <c r="BX2102">
        <v>255</v>
      </c>
      <c r="BY2102">
        <v>255</v>
      </c>
      <c r="BZ2102">
        <v>255</v>
      </c>
    </row>
    <row r="2103" spans="75:78" x14ac:dyDescent="0.35">
      <c r="BW2103" s="11">
        <v>1.9640000000000002E-5</v>
      </c>
      <c r="BX2103">
        <v>255</v>
      </c>
      <c r="BY2103">
        <v>255</v>
      </c>
      <c r="BZ2103">
        <v>255</v>
      </c>
    </row>
    <row r="2104" spans="75:78" x14ac:dyDescent="0.35">
      <c r="BW2104" s="11">
        <v>1.9640000000000002E-5</v>
      </c>
      <c r="BX2104">
        <v>255</v>
      </c>
      <c r="BY2104">
        <v>255</v>
      </c>
      <c r="BZ2104">
        <v>255</v>
      </c>
    </row>
    <row r="2105" spans="75:78" x14ac:dyDescent="0.35">
      <c r="BW2105" s="11">
        <v>7.8549999999999998E-5</v>
      </c>
      <c r="BX2105">
        <v>255</v>
      </c>
      <c r="BY2105">
        <v>255</v>
      </c>
      <c r="BZ2105">
        <v>255</v>
      </c>
    </row>
    <row r="2106" spans="75:78" x14ac:dyDescent="0.35">
      <c r="BW2106" s="11">
        <v>1.9640000000000002E-5</v>
      </c>
      <c r="BX2106">
        <v>255</v>
      </c>
      <c r="BY2106">
        <v>255</v>
      </c>
      <c r="BZ2106">
        <v>255</v>
      </c>
    </row>
    <row r="2107" spans="75:78" x14ac:dyDescent="0.35">
      <c r="BW2107" s="11">
        <v>1.9640000000000002E-5</v>
      </c>
      <c r="BX2107">
        <v>255</v>
      </c>
      <c r="BY2107">
        <v>255</v>
      </c>
      <c r="BZ2107">
        <v>255</v>
      </c>
    </row>
    <row r="2108" spans="75:78" x14ac:dyDescent="0.35">
      <c r="BW2108" s="11">
        <v>3.9270000000000002E-5</v>
      </c>
      <c r="BX2108">
        <v>255</v>
      </c>
      <c r="BY2108">
        <v>255</v>
      </c>
      <c r="BZ2108">
        <v>255</v>
      </c>
    </row>
    <row r="2109" spans="75:78" x14ac:dyDescent="0.35">
      <c r="BW2109" s="11">
        <v>1.9640000000000002E-5</v>
      </c>
      <c r="BX2109">
        <v>255</v>
      </c>
      <c r="BY2109">
        <v>255</v>
      </c>
      <c r="BZ2109">
        <v>255</v>
      </c>
    </row>
    <row r="2110" spans="75:78" x14ac:dyDescent="0.35">
      <c r="BW2110" s="11">
        <v>3.9270000000000002E-5</v>
      </c>
      <c r="BX2110">
        <v>255</v>
      </c>
      <c r="BY2110">
        <v>255</v>
      </c>
      <c r="BZ2110">
        <v>255</v>
      </c>
    </row>
    <row r="2111" spans="75:78" x14ac:dyDescent="0.35">
      <c r="BW2111" s="11">
        <v>5.8909999999999997E-5</v>
      </c>
      <c r="BX2111">
        <v>255</v>
      </c>
      <c r="BY2111">
        <v>255</v>
      </c>
      <c r="BZ2111">
        <v>255</v>
      </c>
    </row>
    <row r="2112" spans="75:78" x14ac:dyDescent="0.35">
      <c r="BW2112" s="11">
        <v>3.9270000000000002E-5</v>
      </c>
      <c r="BX2112">
        <v>255</v>
      </c>
      <c r="BY2112">
        <v>255</v>
      </c>
      <c r="BZ2112">
        <v>255</v>
      </c>
    </row>
    <row r="2113" spans="75:78" x14ac:dyDescent="0.35">
      <c r="BW2113" s="11">
        <v>5.8909999999999997E-5</v>
      </c>
      <c r="BX2113">
        <v>255</v>
      </c>
      <c r="BY2113">
        <v>255</v>
      </c>
      <c r="BZ2113">
        <v>255</v>
      </c>
    </row>
    <row r="2114" spans="75:78" x14ac:dyDescent="0.35">
      <c r="BW2114" s="11">
        <v>3.9270000000000002E-5</v>
      </c>
      <c r="BX2114">
        <v>255</v>
      </c>
      <c r="BY2114">
        <v>255</v>
      </c>
      <c r="BZ2114">
        <v>255</v>
      </c>
    </row>
    <row r="2115" spans="75:78" x14ac:dyDescent="0.35">
      <c r="BW2115" s="11">
        <v>1.7670000000000001E-4</v>
      </c>
      <c r="BX2115">
        <v>255</v>
      </c>
      <c r="BY2115">
        <v>255</v>
      </c>
      <c r="BZ2115">
        <v>255</v>
      </c>
    </row>
    <row r="2116" spans="75:78" x14ac:dyDescent="0.35">
      <c r="BW2116" s="11">
        <v>3.9270000000000002E-5</v>
      </c>
      <c r="BX2116">
        <v>255</v>
      </c>
      <c r="BY2116">
        <v>255</v>
      </c>
      <c r="BZ2116">
        <v>255</v>
      </c>
    </row>
    <row r="2117" spans="75:78" x14ac:dyDescent="0.35">
      <c r="BW2117" s="11">
        <v>2.3560000000000001E-4</v>
      </c>
      <c r="BX2117">
        <v>212.5</v>
      </c>
      <c r="BY2117">
        <v>0</v>
      </c>
      <c r="BZ2117">
        <v>255</v>
      </c>
    </row>
    <row r="2118" spans="75:78" x14ac:dyDescent="0.35">
      <c r="BW2118" s="11">
        <v>1.9640000000000002E-5</v>
      </c>
      <c r="BX2118">
        <v>255</v>
      </c>
      <c r="BY2118">
        <v>255</v>
      </c>
      <c r="BZ2118">
        <v>255</v>
      </c>
    </row>
    <row r="2119" spans="75:78" x14ac:dyDescent="0.35">
      <c r="BW2119" s="11">
        <v>7.8549999999999998E-5</v>
      </c>
      <c r="BX2119">
        <v>255</v>
      </c>
      <c r="BY2119">
        <v>255</v>
      </c>
      <c r="BZ2119">
        <v>255</v>
      </c>
    </row>
    <row r="2120" spans="75:78" x14ac:dyDescent="0.35">
      <c r="BW2120" s="11">
        <v>3.9270000000000002E-5</v>
      </c>
      <c r="BX2120">
        <v>255</v>
      </c>
      <c r="BY2120">
        <v>255</v>
      </c>
      <c r="BZ2120">
        <v>255</v>
      </c>
    </row>
    <row r="2121" spans="75:78" x14ac:dyDescent="0.35">
      <c r="BW2121" s="11">
        <v>1.9640000000000002E-5</v>
      </c>
      <c r="BX2121">
        <v>255</v>
      </c>
      <c r="BY2121">
        <v>255</v>
      </c>
      <c r="BZ2121">
        <v>255</v>
      </c>
    </row>
    <row r="2122" spans="75:78" x14ac:dyDescent="0.35">
      <c r="BW2122">
        <v>1.4E-2</v>
      </c>
      <c r="BX2122">
        <v>244.93899999999999</v>
      </c>
      <c r="BY2122">
        <v>0</v>
      </c>
      <c r="BZ2122">
        <v>255</v>
      </c>
    </row>
    <row r="2123" spans="75:78" x14ac:dyDescent="0.35">
      <c r="BW2123" s="11">
        <v>1.9640000000000002E-5</v>
      </c>
      <c r="BX2123">
        <v>255</v>
      </c>
      <c r="BY2123">
        <v>255</v>
      </c>
      <c r="BZ2123">
        <v>255</v>
      </c>
    </row>
    <row r="2124" spans="75:78" x14ac:dyDescent="0.35">
      <c r="BW2124" s="11">
        <v>5.8909999999999997E-5</v>
      </c>
      <c r="BX2124">
        <v>255</v>
      </c>
      <c r="BY2124">
        <v>255</v>
      </c>
      <c r="BZ2124">
        <v>255</v>
      </c>
    </row>
    <row r="2125" spans="75:78" x14ac:dyDescent="0.35">
      <c r="BW2125" s="11">
        <v>1.9640000000000002E-5</v>
      </c>
      <c r="BX2125">
        <v>255</v>
      </c>
      <c r="BY2125">
        <v>255</v>
      </c>
      <c r="BZ2125">
        <v>255</v>
      </c>
    </row>
    <row r="2126" spans="75:78" x14ac:dyDescent="0.35">
      <c r="BW2126" s="11">
        <v>1.9640000000000002E-5</v>
      </c>
      <c r="BX2126">
        <v>255</v>
      </c>
      <c r="BY2126">
        <v>255</v>
      </c>
      <c r="BZ2126">
        <v>255</v>
      </c>
    </row>
    <row r="2127" spans="75:78" x14ac:dyDescent="0.35">
      <c r="BW2127" s="11">
        <v>5.8909999999999997E-5</v>
      </c>
      <c r="BX2127">
        <v>255</v>
      </c>
      <c r="BY2127">
        <v>255</v>
      </c>
      <c r="BZ2127">
        <v>255</v>
      </c>
    </row>
    <row r="2128" spans="75:78" x14ac:dyDescent="0.35">
      <c r="BW2128" s="11">
        <v>1.9640000000000002E-5</v>
      </c>
      <c r="BX2128">
        <v>255</v>
      </c>
      <c r="BY2128">
        <v>255</v>
      </c>
      <c r="BZ2128">
        <v>255</v>
      </c>
    </row>
    <row r="2129" spans="75:78" x14ac:dyDescent="0.35">
      <c r="BW2129" s="11">
        <v>1.9640000000000002E-5</v>
      </c>
      <c r="BX2129">
        <v>255</v>
      </c>
      <c r="BY2129">
        <v>255</v>
      </c>
      <c r="BZ2129">
        <v>255</v>
      </c>
    </row>
    <row r="2130" spans="75:78" x14ac:dyDescent="0.35">
      <c r="BW2130" s="11">
        <v>1.9640000000000002E-5</v>
      </c>
      <c r="BX2130">
        <v>255</v>
      </c>
      <c r="BY2130">
        <v>255</v>
      </c>
      <c r="BZ2130">
        <v>255</v>
      </c>
    </row>
    <row r="2131" spans="75:78" x14ac:dyDescent="0.35">
      <c r="BW2131" s="11">
        <v>1.964E-4</v>
      </c>
      <c r="BX2131">
        <v>255</v>
      </c>
      <c r="BY2131">
        <v>255</v>
      </c>
      <c r="BZ2131">
        <v>255</v>
      </c>
    </row>
    <row r="2132" spans="75:78" x14ac:dyDescent="0.35">
      <c r="BW2132">
        <v>1E-3</v>
      </c>
      <c r="BX2132">
        <v>248.2</v>
      </c>
      <c r="BY2132">
        <v>0</v>
      </c>
      <c r="BZ2132">
        <v>255</v>
      </c>
    </row>
    <row r="2133" spans="75:78" x14ac:dyDescent="0.35">
      <c r="BW2133" s="11">
        <v>1.9640000000000002E-5</v>
      </c>
      <c r="BX2133">
        <v>255</v>
      </c>
      <c r="BY2133">
        <v>255</v>
      </c>
      <c r="BZ2133">
        <v>255</v>
      </c>
    </row>
    <row r="2134" spans="75:78" x14ac:dyDescent="0.35">
      <c r="BW2134" s="11">
        <v>3.927E-4</v>
      </c>
      <c r="BX2134">
        <v>229.5</v>
      </c>
      <c r="BY2134">
        <v>0</v>
      </c>
      <c r="BZ2134">
        <v>255</v>
      </c>
    </row>
    <row r="2135" spans="75:78" x14ac:dyDescent="0.35">
      <c r="BW2135" s="11">
        <v>1.9640000000000002E-5</v>
      </c>
      <c r="BX2135">
        <v>255</v>
      </c>
      <c r="BY2135">
        <v>255</v>
      </c>
      <c r="BZ2135">
        <v>255</v>
      </c>
    </row>
    <row r="2136" spans="75:78" x14ac:dyDescent="0.35">
      <c r="BW2136">
        <v>2E-3</v>
      </c>
      <c r="BX2136">
        <v>250.48699999999999</v>
      </c>
      <c r="BY2136">
        <v>0</v>
      </c>
      <c r="BZ2136">
        <v>255</v>
      </c>
    </row>
    <row r="2137" spans="75:78" x14ac:dyDescent="0.35">
      <c r="BW2137" s="11">
        <v>3.9270000000000002E-5</v>
      </c>
      <c r="BX2137">
        <v>255</v>
      </c>
      <c r="BY2137">
        <v>255</v>
      </c>
      <c r="BZ2137">
        <v>255</v>
      </c>
    </row>
    <row r="2138" spans="75:78" x14ac:dyDescent="0.35">
      <c r="BW2138" s="11">
        <v>1.9640000000000002E-5</v>
      </c>
      <c r="BX2138">
        <v>255</v>
      </c>
      <c r="BY2138">
        <v>255</v>
      </c>
      <c r="BZ2138">
        <v>255</v>
      </c>
    </row>
    <row r="2139" spans="75:78" x14ac:dyDescent="0.35">
      <c r="BW2139" s="11">
        <v>1.964E-4</v>
      </c>
      <c r="BX2139">
        <v>255</v>
      </c>
      <c r="BY2139">
        <v>255</v>
      </c>
      <c r="BZ2139">
        <v>255</v>
      </c>
    </row>
    <row r="2140" spans="75:78" x14ac:dyDescent="0.35">
      <c r="BW2140" s="11">
        <v>1.9640000000000002E-5</v>
      </c>
      <c r="BX2140">
        <v>255</v>
      </c>
      <c r="BY2140">
        <v>255</v>
      </c>
      <c r="BZ2140">
        <v>255</v>
      </c>
    </row>
    <row r="2141" spans="75:78" x14ac:dyDescent="0.35">
      <c r="BW2141" s="11">
        <v>3.9270000000000002E-5</v>
      </c>
      <c r="BX2141">
        <v>255</v>
      </c>
      <c r="BY2141">
        <v>255</v>
      </c>
      <c r="BZ2141">
        <v>255</v>
      </c>
    </row>
    <row r="2142" spans="75:78" x14ac:dyDescent="0.35">
      <c r="BW2142" s="11">
        <v>1.9640000000000002E-5</v>
      </c>
      <c r="BX2142">
        <v>255</v>
      </c>
      <c r="BY2142">
        <v>255</v>
      </c>
      <c r="BZ2142">
        <v>255</v>
      </c>
    </row>
    <row r="2143" spans="75:78" x14ac:dyDescent="0.35">
      <c r="BW2143" s="11">
        <v>1.9640000000000002E-5</v>
      </c>
      <c r="BX2143">
        <v>255</v>
      </c>
      <c r="BY2143">
        <v>255</v>
      </c>
      <c r="BZ2143">
        <v>255</v>
      </c>
    </row>
    <row r="2144" spans="75:78" x14ac:dyDescent="0.35">
      <c r="BW2144" s="11">
        <v>1.9640000000000002E-5</v>
      </c>
      <c r="BX2144">
        <v>255</v>
      </c>
      <c r="BY2144">
        <v>255</v>
      </c>
      <c r="BZ2144">
        <v>255</v>
      </c>
    </row>
    <row r="2145" spans="75:78" x14ac:dyDescent="0.35">
      <c r="BW2145" s="11">
        <v>1.9640000000000002E-5</v>
      </c>
      <c r="BX2145">
        <v>255</v>
      </c>
      <c r="BY2145">
        <v>255</v>
      </c>
      <c r="BZ2145">
        <v>255</v>
      </c>
    </row>
    <row r="2146" spans="75:78" x14ac:dyDescent="0.35">
      <c r="BW2146" s="11">
        <v>9.8179999999999999E-5</v>
      </c>
      <c r="BX2146">
        <v>255</v>
      </c>
      <c r="BY2146">
        <v>255</v>
      </c>
      <c r="BZ2146">
        <v>255</v>
      </c>
    </row>
    <row r="2147" spans="75:78" x14ac:dyDescent="0.35">
      <c r="BW2147" s="11">
        <v>1.9640000000000002E-5</v>
      </c>
      <c r="BX2147">
        <v>255</v>
      </c>
      <c r="BY2147">
        <v>255</v>
      </c>
      <c r="BZ2147">
        <v>255</v>
      </c>
    </row>
    <row r="2148" spans="75:78" x14ac:dyDescent="0.35">
      <c r="BW2148" s="11">
        <v>5.8909999999999997E-5</v>
      </c>
      <c r="BX2148">
        <v>255</v>
      </c>
      <c r="BY2148">
        <v>255</v>
      </c>
      <c r="BZ2148">
        <v>255</v>
      </c>
    </row>
    <row r="2149" spans="75:78" x14ac:dyDescent="0.35">
      <c r="BW2149" s="11">
        <v>1.9640000000000002E-5</v>
      </c>
      <c r="BX2149">
        <v>255</v>
      </c>
      <c r="BY2149">
        <v>255</v>
      </c>
      <c r="BZ2149">
        <v>255</v>
      </c>
    </row>
    <row r="2150" spans="75:78" x14ac:dyDescent="0.35">
      <c r="BW2150" s="11">
        <v>1.9640000000000002E-5</v>
      </c>
      <c r="BX2150">
        <v>255</v>
      </c>
      <c r="BY2150">
        <v>255</v>
      </c>
      <c r="BZ2150">
        <v>255</v>
      </c>
    </row>
    <row r="2151" spans="75:78" x14ac:dyDescent="0.35">
      <c r="BW2151" s="11">
        <v>1.964E-4</v>
      </c>
      <c r="BX2151">
        <v>255</v>
      </c>
      <c r="BY2151">
        <v>255</v>
      </c>
      <c r="BZ2151">
        <v>255</v>
      </c>
    </row>
    <row r="2152" spans="75:78" x14ac:dyDescent="0.35">
      <c r="BW2152" s="11">
        <v>1.9640000000000002E-5</v>
      </c>
      <c r="BX2152">
        <v>255</v>
      </c>
      <c r="BY2152">
        <v>255</v>
      </c>
      <c r="BZ2152">
        <v>255</v>
      </c>
    </row>
    <row r="2153" spans="75:78" x14ac:dyDescent="0.35">
      <c r="BW2153" s="11">
        <v>1.9640000000000002E-5</v>
      </c>
      <c r="BX2153">
        <v>255</v>
      </c>
      <c r="BY2153">
        <v>255</v>
      </c>
      <c r="BZ2153">
        <v>255</v>
      </c>
    </row>
    <row r="2154" spans="75:78" x14ac:dyDescent="0.35">
      <c r="BW2154" s="11">
        <v>3.927E-4</v>
      </c>
      <c r="BX2154">
        <v>255</v>
      </c>
      <c r="BY2154">
        <v>255</v>
      </c>
      <c r="BZ2154">
        <v>255</v>
      </c>
    </row>
    <row r="2155" spans="75:78" x14ac:dyDescent="0.35">
      <c r="BW2155" s="11">
        <v>1.9640000000000002E-5</v>
      </c>
      <c r="BX2155">
        <v>255</v>
      </c>
      <c r="BY2155">
        <v>255</v>
      </c>
      <c r="BZ2155">
        <v>255</v>
      </c>
    </row>
    <row r="2156" spans="75:78" x14ac:dyDescent="0.35">
      <c r="BW2156" s="11">
        <v>1.178E-4</v>
      </c>
      <c r="BX2156">
        <v>212.5</v>
      </c>
      <c r="BY2156">
        <v>0</v>
      </c>
      <c r="BZ2156">
        <v>255</v>
      </c>
    </row>
    <row r="2157" spans="75:78" x14ac:dyDescent="0.35">
      <c r="BW2157" s="11">
        <v>1.964E-4</v>
      </c>
      <c r="BX2157">
        <v>255</v>
      </c>
      <c r="BY2157">
        <v>255</v>
      </c>
      <c r="BZ2157">
        <v>255</v>
      </c>
    </row>
    <row r="2158" spans="75:78" x14ac:dyDescent="0.35">
      <c r="BW2158" s="11">
        <v>3.9270000000000002E-5</v>
      </c>
      <c r="BX2158">
        <v>255</v>
      </c>
      <c r="BY2158">
        <v>255</v>
      </c>
      <c r="BZ2158">
        <v>255</v>
      </c>
    </row>
    <row r="2159" spans="75:78" x14ac:dyDescent="0.35">
      <c r="BW2159" s="11">
        <v>1.7670000000000001E-4</v>
      </c>
      <c r="BX2159">
        <v>255</v>
      </c>
      <c r="BY2159">
        <v>255</v>
      </c>
      <c r="BZ2159">
        <v>255</v>
      </c>
    </row>
    <row r="2160" spans="75:78" x14ac:dyDescent="0.35">
      <c r="BW2160" s="11">
        <v>1.9640000000000002E-5</v>
      </c>
      <c r="BX2160">
        <v>255</v>
      </c>
      <c r="BY2160">
        <v>255</v>
      </c>
      <c r="BZ2160">
        <v>255</v>
      </c>
    </row>
    <row r="2161" spans="75:78" x14ac:dyDescent="0.35">
      <c r="BW2161" s="11">
        <v>1.9640000000000002E-5</v>
      </c>
      <c r="BX2161">
        <v>255</v>
      </c>
      <c r="BY2161">
        <v>255</v>
      </c>
      <c r="BZ2161">
        <v>255</v>
      </c>
    </row>
    <row r="2162" spans="75:78" x14ac:dyDescent="0.35">
      <c r="BW2162" s="11">
        <v>1.9640000000000002E-5</v>
      </c>
      <c r="BX2162">
        <v>255</v>
      </c>
      <c r="BY2162">
        <v>255</v>
      </c>
      <c r="BZ2162">
        <v>255</v>
      </c>
    </row>
    <row r="2163" spans="75:78" x14ac:dyDescent="0.35">
      <c r="BW2163" s="11">
        <v>1.9640000000000002E-5</v>
      </c>
      <c r="BX2163">
        <v>255</v>
      </c>
      <c r="BY2163">
        <v>255</v>
      </c>
      <c r="BZ2163">
        <v>255</v>
      </c>
    </row>
    <row r="2164" spans="75:78" x14ac:dyDescent="0.35">
      <c r="BW2164" s="11">
        <v>3.9270000000000002E-5</v>
      </c>
      <c r="BX2164">
        <v>255</v>
      </c>
      <c r="BY2164">
        <v>255</v>
      </c>
      <c r="BZ2164">
        <v>255</v>
      </c>
    </row>
    <row r="2165" spans="75:78" x14ac:dyDescent="0.35">
      <c r="BW2165" s="11">
        <v>5.8909999999999997E-5</v>
      </c>
      <c r="BX2165">
        <v>255</v>
      </c>
      <c r="BY2165">
        <v>255</v>
      </c>
      <c r="BZ2165">
        <v>255</v>
      </c>
    </row>
    <row r="2166" spans="75:78" x14ac:dyDescent="0.35">
      <c r="BW2166" s="11">
        <v>1.9640000000000002E-5</v>
      </c>
      <c r="BX2166">
        <v>255</v>
      </c>
      <c r="BY2166">
        <v>255</v>
      </c>
      <c r="BZ2166">
        <v>255</v>
      </c>
    </row>
    <row r="2167" spans="75:78" x14ac:dyDescent="0.35">
      <c r="BW2167" s="11">
        <v>3.9270000000000002E-5</v>
      </c>
      <c r="BX2167">
        <v>255</v>
      </c>
      <c r="BY2167">
        <v>255</v>
      </c>
      <c r="BZ2167">
        <v>255</v>
      </c>
    </row>
    <row r="2168" spans="75:78" x14ac:dyDescent="0.35">
      <c r="BW2168" s="11">
        <v>1.9640000000000002E-5</v>
      </c>
      <c r="BX2168">
        <v>255</v>
      </c>
      <c r="BY2168">
        <v>255</v>
      </c>
      <c r="BZ2168">
        <v>255</v>
      </c>
    </row>
    <row r="2169" spans="75:78" x14ac:dyDescent="0.35">
      <c r="BW2169" s="11">
        <v>1.9640000000000002E-5</v>
      </c>
      <c r="BX2169">
        <v>255</v>
      </c>
      <c r="BY2169">
        <v>255</v>
      </c>
      <c r="BZ2169">
        <v>255</v>
      </c>
    </row>
    <row r="2170" spans="75:78" x14ac:dyDescent="0.35">
      <c r="BW2170" s="11">
        <v>3.9270000000000002E-5</v>
      </c>
      <c r="BX2170">
        <v>255</v>
      </c>
      <c r="BY2170">
        <v>255</v>
      </c>
      <c r="BZ2170">
        <v>255</v>
      </c>
    </row>
    <row r="2171" spans="75:78" x14ac:dyDescent="0.35">
      <c r="BW2171" s="11">
        <v>1.9640000000000002E-5</v>
      </c>
      <c r="BX2171">
        <v>255</v>
      </c>
      <c r="BY2171">
        <v>255</v>
      </c>
      <c r="BZ2171">
        <v>255</v>
      </c>
    </row>
    <row r="2172" spans="75:78" x14ac:dyDescent="0.35">
      <c r="BW2172" s="11">
        <v>7.8549999999999998E-5</v>
      </c>
      <c r="BX2172">
        <v>255</v>
      </c>
      <c r="BY2172">
        <v>255</v>
      </c>
      <c r="BZ2172">
        <v>255</v>
      </c>
    </row>
    <row r="2173" spans="75:78" x14ac:dyDescent="0.35">
      <c r="BW2173" s="11">
        <v>2.7490000000000001E-4</v>
      </c>
      <c r="BX2173">
        <v>255</v>
      </c>
      <c r="BY2173">
        <v>255</v>
      </c>
      <c r="BZ2173">
        <v>255</v>
      </c>
    </row>
    <row r="2174" spans="75:78" x14ac:dyDescent="0.35">
      <c r="BW2174" s="11">
        <v>7.8549999999999998E-5</v>
      </c>
      <c r="BX2174">
        <v>255</v>
      </c>
      <c r="BY2174">
        <v>255</v>
      </c>
      <c r="BZ2174">
        <v>255</v>
      </c>
    </row>
    <row r="2175" spans="75:78" x14ac:dyDescent="0.35">
      <c r="BW2175" s="11">
        <v>1.9640000000000002E-5</v>
      </c>
      <c r="BX2175">
        <v>255</v>
      </c>
      <c r="BY2175">
        <v>255</v>
      </c>
      <c r="BZ2175">
        <v>255</v>
      </c>
    </row>
    <row r="2176" spans="75:78" x14ac:dyDescent="0.35">
      <c r="BW2176" s="11">
        <v>1.9640000000000002E-5</v>
      </c>
      <c r="BX2176">
        <v>255</v>
      </c>
      <c r="BY2176">
        <v>255</v>
      </c>
      <c r="BZ2176">
        <v>255</v>
      </c>
    </row>
    <row r="2177" spans="75:78" x14ac:dyDescent="0.35">
      <c r="BW2177" s="11">
        <v>7.8549999999999998E-5</v>
      </c>
      <c r="BX2177">
        <v>255</v>
      </c>
      <c r="BY2177">
        <v>255</v>
      </c>
      <c r="BZ2177">
        <v>255</v>
      </c>
    </row>
    <row r="2178" spans="75:78" x14ac:dyDescent="0.35">
      <c r="BW2178" s="11">
        <v>1.178E-4</v>
      </c>
      <c r="BX2178">
        <v>255</v>
      </c>
      <c r="BY2178">
        <v>255</v>
      </c>
      <c r="BZ2178">
        <v>255</v>
      </c>
    </row>
    <row r="2179" spans="75:78" x14ac:dyDescent="0.35">
      <c r="BW2179" s="11">
        <v>1.9640000000000002E-5</v>
      </c>
      <c r="BX2179">
        <v>255</v>
      </c>
      <c r="BY2179">
        <v>255</v>
      </c>
      <c r="BZ2179">
        <v>255</v>
      </c>
    </row>
    <row r="2180" spans="75:78" x14ac:dyDescent="0.35">
      <c r="BW2180" s="11">
        <v>2.5530000000000003E-4</v>
      </c>
      <c r="BX2180">
        <v>255</v>
      </c>
      <c r="BY2180">
        <v>255</v>
      </c>
      <c r="BZ2180">
        <v>255</v>
      </c>
    </row>
    <row r="2181" spans="75:78" x14ac:dyDescent="0.35">
      <c r="BW2181" s="11">
        <v>3.9270000000000002E-5</v>
      </c>
      <c r="BX2181">
        <v>255</v>
      </c>
      <c r="BY2181">
        <v>255</v>
      </c>
      <c r="BZ2181">
        <v>255</v>
      </c>
    </row>
    <row r="2182" spans="75:78" x14ac:dyDescent="0.35">
      <c r="BW2182" s="11">
        <v>1.9640000000000002E-5</v>
      </c>
      <c r="BX2182">
        <v>255</v>
      </c>
      <c r="BY2182">
        <v>255</v>
      </c>
      <c r="BZ2182">
        <v>255</v>
      </c>
    </row>
    <row r="2183" spans="75:78" x14ac:dyDescent="0.35">
      <c r="BW2183" s="11">
        <v>1.9640000000000002E-5</v>
      </c>
      <c r="BX2183">
        <v>255</v>
      </c>
      <c r="BY2183">
        <v>255</v>
      </c>
      <c r="BZ2183">
        <v>255</v>
      </c>
    </row>
    <row r="2184" spans="75:78" x14ac:dyDescent="0.35">
      <c r="BW2184" s="11">
        <v>1.571E-4</v>
      </c>
      <c r="BX2184">
        <v>255</v>
      </c>
      <c r="BY2184">
        <v>255</v>
      </c>
      <c r="BZ2184">
        <v>255</v>
      </c>
    </row>
    <row r="2185" spans="75:78" x14ac:dyDescent="0.35">
      <c r="BW2185" s="11">
        <v>5.8909999999999995E-4</v>
      </c>
      <c r="BX2185">
        <v>255</v>
      </c>
      <c r="BY2185">
        <v>255</v>
      </c>
      <c r="BZ2185">
        <v>255</v>
      </c>
    </row>
    <row r="2186" spans="75:78" x14ac:dyDescent="0.35">
      <c r="BW2186" s="11">
        <v>5.8909999999999997E-5</v>
      </c>
      <c r="BX2186">
        <v>255</v>
      </c>
      <c r="BY2186">
        <v>255</v>
      </c>
      <c r="BZ2186">
        <v>255</v>
      </c>
    </row>
    <row r="2187" spans="75:78" x14ac:dyDescent="0.35">
      <c r="BW2187">
        <v>5.7000000000000002E-2</v>
      </c>
      <c r="BX2187">
        <v>247.14</v>
      </c>
      <c r="BY2187">
        <v>0</v>
      </c>
      <c r="BZ2187">
        <v>255</v>
      </c>
    </row>
    <row r="2188" spans="75:78" x14ac:dyDescent="0.35">
      <c r="BW2188" s="11">
        <v>3.9270000000000002E-5</v>
      </c>
      <c r="BX2188">
        <v>255</v>
      </c>
      <c r="BY2188">
        <v>255</v>
      </c>
      <c r="BZ2188">
        <v>255</v>
      </c>
    </row>
    <row r="2189" spans="75:78" x14ac:dyDescent="0.35">
      <c r="BW2189" s="11">
        <v>1.3750000000000001E-4</v>
      </c>
      <c r="BX2189">
        <v>255</v>
      </c>
      <c r="BY2189">
        <v>255</v>
      </c>
      <c r="BZ2189">
        <v>255</v>
      </c>
    </row>
    <row r="2190" spans="75:78" x14ac:dyDescent="0.35">
      <c r="BW2190" s="11">
        <v>1.9640000000000002E-5</v>
      </c>
      <c r="BX2190">
        <v>255</v>
      </c>
      <c r="BY2190">
        <v>255</v>
      </c>
      <c r="BZ2190">
        <v>255</v>
      </c>
    </row>
    <row r="2191" spans="75:78" x14ac:dyDescent="0.35">
      <c r="BW2191" s="11">
        <v>1.9640000000000002E-5</v>
      </c>
      <c r="BX2191">
        <v>255</v>
      </c>
      <c r="BY2191">
        <v>255</v>
      </c>
      <c r="BZ2191">
        <v>255</v>
      </c>
    </row>
    <row r="2192" spans="75:78" x14ac:dyDescent="0.35">
      <c r="BW2192" s="11">
        <v>1.9640000000000002E-5</v>
      </c>
      <c r="BX2192">
        <v>255</v>
      </c>
      <c r="BY2192">
        <v>255</v>
      </c>
      <c r="BZ2192">
        <v>255</v>
      </c>
    </row>
    <row r="2193" spans="75:78" x14ac:dyDescent="0.35">
      <c r="BW2193" s="11">
        <v>5.8909999999999997E-5</v>
      </c>
      <c r="BX2193">
        <v>255</v>
      </c>
      <c r="BY2193">
        <v>255</v>
      </c>
      <c r="BZ2193">
        <v>255</v>
      </c>
    </row>
    <row r="2194" spans="75:78" x14ac:dyDescent="0.35">
      <c r="BW2194" s="11">
        <v>1.9640000000000002E-5</v>
      </c>
      <c r="BX2194">
        <v>255</v>
      </c>
      <c r="BY2194">
        <v>255</v>
      </c>
      <c r="BZ2194">
        <v>255</v>
      </c>
    </row>
    <row r="2195" spans="75:78" x14ac:dyDescent="0.35">
      <c r="BW2195" s="11">
        <v>1.9640000000000002E-5</v>
      </c>
      <c r="BX2195">
        <v>255</v>
      </c>
      <c r="BY2195">
        <v>255</v>
      </c>
      <c r="BZ2195">
        <v>255</v>
      </c>
    </row>
    <row r="2196" spans="75:78" x14ac:dyDescent="0.35">
      <c r="BW2196" s="11">
        <v>1.9640000000000002E-5</v>
      </c>
      <c r="BX2196">
        <v>255</v>
      </c>
      <c r="BY2196">
        <v>255</v>
      </c>
      <c r="BZ2196">
        <v>255</v>
      </c>
    </row>
    <row r="2197" spans="75:78" x14ac:dyDescent="0.35">
      <c r="BW2197" s="11">
        <v>3.9270000000000002E-5</v>
      </c>
      <c r="BX2197">
        <v>255</v>
      </c>
      <c r="BY2197">
        <v>255</v>
      </c>
      <c r="BZ2197">
        <v>255</v>
      </c>
    </row>
    <row r="2198" spans="75:78" x14ac:dyDescent="0.35">
      <c r="BW2198" s="11">
        <v>1.9640000000000002E-5</v>
      </c>
      <c r="BX2198">
        <v>255</v>
      </c>
      <c r="BY2198">
        <v>255</v>
      </c>
      <c r="BZ2198">
        <v>255</v>
      </c>
    </row>
    <row r="2199" spans="75:78" x14ac:dyDescent="0.35">
      <c r="BW2199" s="11">
        <v>1.9640000000000002E-5</v>
      </c>
      <c r="BX2199">
        <v>255</v>
      </c>
      <c r="BY2199">
        <v>255</v>
      </c>
      <c r="BZ2199">
        <v>255</v>
      </c>
    </row>
    <row r="2200" spans="75:78" x14ac:dyDescent="0.35">
      <c r="BW2200" s="11">
        <v>1.9640000000000002E-5</v>
      </c>
      <c r="BX2200">
        <v>255</v>
      </c>
      <c r="BY2200">
        <v>255</v>
      </c>
      <c r="BZ2200">
        <v>255</v>
      </c>
    </row>
    <row r="2201" spans="75:78" x14ac:dyDescent="0.35">
      <c r="BW2201" s="11">
        <v>1.9640000000000002E-5</v>
      </c>
      <c r="BX2201">
        <v>255</v>
      </c>
      <c r="BY2201">
        <v>255</v>
      </c>
      <c r="BZ2201">
        <v>255</v>
      </c>
    </row>
    <row r="2202" spans="75:78" x14ac:dyDescent="0.35">
      <c r="BW2202" s="11">
        <v>1.9640000000000002E-5</v>
      </c>
      <c r="BX2202">
        <v>255</v>
      </c>
      <c r="BY2202">
        <v>255</v>
      </c>
      <c r="BZ2202">
        <v>255</v>
      </c>
    </row>
    <row r="2203" spans="75:78" x14ac:dyDescent="0.35">
      <c r="BW2203" s="11">
        <v>1.9640000000000002E-5</v>
      </c>
      <c r="BX2203">
        <v>255</v>
      </c>
      <c r="BY2203">
        <v>255</v>
      </c>
      <c r="BZ2203">
        <v>255</v>
      </c>
    </row>
    <row r="2204" spans="75:78" x14ac:dyDescent="0.35">
      <c r="BW2204" s="11">
        <v>2.1599999999999999E-4</v>
      </c>
      <c r="BX2204">
        <v>255</v>
      </c>
      <c r="BY2204">
        <v>255</v>
      </c>
      <c r="BZ2204">
        <v>255</v>
      </c>
    </row>
    <row r="2205" spans="75:78" x14ac:dyDescent="0.35">
      <c r="BW2205" s="11">
        <v>1.9640000000000002E-5</v>
      </c>
      <c r="BX2205">
        <v>255</v>
      </c>
      <c r="BY2205">
        <v>255</v>
      </c>
      <c r="BZ2205">
        <v>255</v>
      </c>
    </row>
    <row r="2206" spans="75:78" x14ac:dyDescent="0.35">
      <c r="BW2206" s="11">
        <v>5.8909999999999997E-5</v>
      </c>
      <c r="BX2206">
        <v>255</v>
      </c>
      <c r="BY2206">
        <v>255</v>
      </c>
      <c r="BZ2206">
        <v>255</v>
      </c>
    </row>
    <row r="2207" spans="75:78" x14ac:dyDescent="0.35">
      <c r="BW2207" s="11">
        <v>1.9640000000000002E-5</v>
      </c>
      <c r="BX2207">
        <v>255</v>
      </c>
      <c r="BY2207">
        <v>255</v>
      </c>
      <c r="BZ2207">
        <v>255</v>
      </c>
    </row>
    <row r="2208" spans="75:78" x14ac:dyDescent="0.35">
      <c r="BW2208" s="11">
        <v>1.9640000000000002E-5</v>
      </c>
      <c r="BX2208">
        <v>255</v>
      </c>
      <c r="BY2208">
        <v>255</v>
      </c>
      <c r="BZ2208">
        <v>255</v>
      </c>
    </row>
    <row r="2209" spans="75:78" x14ac:dyDescent="0.35">
      <c r="BW2209">
        <v>5.0000000000000001E-3</v>
      </c>
      <c r="BX2209">
        <v>255</v>
      </c>
      <c r="BY2209">
        <v>255</v>
      </c>
      <c r="BZ2209">
        <v>255</v>
      </c>
    </row>
    <row r="2210" spans="75:78" x14ac:dyDescent="0.35">
      <c r="BW2210" s="11">
        <v>1.9640000000000002E-5</v>
      </c>
      <c r="BX2210">
        <v>255</v>
      </c>
      <c r="BY2210">
        <v>255</v>
      </c>
      <c r="BZ2210">
        <v>255</v>
      </c>
    </row>
    <row r="2211" spans="75:78" x14ac:dyDescent="0.35">
      <c r="BW2211" s="11">
        <v>1.9640000000000002E-5</v>
      </c>
      <c r="BX2211">
        <v>255</v>
      </c>
      <c r="BY2211">
        <v>255</v>
      </c>
      <c r="BZ2211">
        <v>255</v>
      </c>
    </row>
    <row r="2212" spans="75:78" x14ac:dyDescent="0.35">
      <c r="BW2212" s="11">
        <v>1.9640000000000002E-5</v>
      </c>
      <c r="BX2212">
        <v>255</v>
      </c>
      <c r="BY2212">
        <v>255</v>
      </c>
      <c r="BZ2212">
        <v>255</v>
      </c>
    </row>
    <row r="2213" spans="75:78" x14ac:dyDescent="0.35">
      <c r="BW2213">
        <v>1.2999999999999999E-2</v>
      </c>
      <c r="BX2213">
        <v>242.346</v>
      </c>
      <c r="BY2213">
        <v>0</v>
      </c>
      <c r="BZ2213">
        <v>255</v>
      </c>
    </row>
    <row r="2214" spans="75:78" x14ac:dyDescent="0.35">
      <c r="BW2214" s="11">
        <v>1.964E-4</v>
      </c>
      <c r="BX2214">
        <v>255</v>
      </c>
      <c r="BY2214">
        <v>255</v>
      </c>
      <c r="BZ2214">
        <v>255</v>
      </c>
    </row>
    <row r="2215" spans="75:78" x14ac:dyDescent="0.35">
      <c r="BW2215" s="11">
        <v>1.9640000000000002E-5</v>
      </c>
      <c r="BX2215">
        <v>255</v>
      </c>
      <c r="BY2215">
        <v>255</v>
      </c>
      <c r="BZ2215">
        <v>255</v>
      </c>
    </row>
    <row r="2216" spans="75:78" x14ac:dyDescent="0.35">
      <c r="BW2216" s="11">
        <v>1.9640000000000002E-5</v>
      </c>
      <c r="BX2216">
        <v>255</v>
      </c>
      <c r="BY2216">
        <v>255</v>
      </c>
      <c r="BZ2216">
        <v>255</v>
      </c>
    </row>
    <row r="2217" spans="75:78" x14ac:dyDescent="0.35">
      <c r="BW2217" s="11">
        <v>1.9640000000000002E-5</v>
      </c>
      <c r="BX2217">
        <v>255</v>
      </c>
      <c r="BY2217">
        <v>255</v>
      </c>
      <c r="BZ2217">
        <v>255</v>
      </c>
    </row>
    <row r="2218" spans="75:78" x14ac:dyDescent="0.35">
      <c r="BW2218" s="11">
        <v>1.9640000000000002E-5</v>
      </c>
      <c r="BX2218">
        <v>255</v>
      </c>
      <c r="BY2218">
        <v>255</v>
      </c>
      <c r="BZ2218">
        <v>255</v>
      </c>
    </row>
    <row r="2219" spans="75:78" x14ac:dyDescent="0.35">
      <c r="BW2219" s="11">
        <v>3.9270000000000002E-5</v>
      </c>
      <c r="BX2219">
        <v>255</v>
      </c>
      <c r="BY2219">
        <v>255</v>
      </c>
      <c r="BZ2219">
        <v>255</v>
      </c>
    </row>
    <row r="2220" spans="75:78" x14ac:dyDescent="0.35">
      <c r="BW2220" s="11">
        <v>1.9640000000000002E-5</v>
      </c>
      <c r="BX2220">
        <v>255</v>
      </c>
      <c r="BY2220">
        <v>255</v>
      </c>
      <c r="BZ2220">
        <v>255</v>
      </c>
    </row>
    <row r="2221" spans="75:78" x14ac:dyDescent="0.35">
      <c r="BW2221" s="11">
        <v>3.9270000000000002E-5</v>
      </c>
      <c r="BX2221">
        <v>255</v>
      </c>
      <c r="BY2221">
        <v>255</v>
      </c>
      <c r="BZ2221">
        <v>255</v>
      </c>
    </row>
    <row r="2222" spans="75:78" x14ac:dyDescent="0.35">
      <c r="BW2222" s="11">
        <v>1.9640000000000002E-5</v>
      </c>
      <c r="BX2222">
        <v>255</v>
      </c>
      <c r="BY2222">
        <v>255</v>
      </c>
      <c r="BZ2222">
        <v>255</v>
      </c>
    </row>
    <row r="2223" spans="75:78" x14ac:dyDescent="0.35">
      <c r="BW2223" s="11">
        <v>3.9270000000000002E-5</v>
      </c>
      <c r="BX2223">
        <v>255</v>
      </c>
      <c r="BY2223">
        <v>255</v>
      </c>
      <c r="BZ2223">
        <v>255</v>
      </c>
    </row>
    <row r="2224" spans="75:78" x14ac:dyDescent="0.35">
      <c r="BW2224" s="11">
        <v>3.9270000000000002E-5</v>
      </c>
      <c r="BX2224">
        <v>255</v>
      </c>
      <c r="BY2224">
        <v>255</v>
      </c>
      <c r="BZ2224">
        <v>255</v>
      </c>
    </row>
    <row r="2225" spans="75:78" x14ac:dyDescent="0.35">
      <c r="BW2225" s="11">
        <v>1.9640000000000002E-5</v>
      </c>
      <c r="BX2225">
        <v>255</v>
      </c>
      <c r="BY2225">
        <v>255</v>
      </c>
      <c r="BZ2225">
        <v>255</v>
      </c>
    </row>
    <row r="2226" spans="75:78" x14ac:dyDescent="0.35">
      <c r="BW2226" s="11">
        <v>1.9640000000000002E-5</v>
      </c>
      <c r="BX2226">
        <v>255</v>
      </c>
      <c r="BY2226">
        <v>255</v>
      </c>
      <c r="BZ2226">
        <v>255</v>
      </c>
    </row>
    <row r="2227" spans="75:78" x14ac:dyDescent="0.35">
      <c r="BW2227" s="11">
        <v>5.8909999999999997E-5</v>
      </c>
      <c r="BX2227">
        <v>255</v>
      </c>
      <c r="BY2227">
        <v>255</v>
      </c>
      <c r="BZ2227">
        <v>255</v>
      </c>
    </row>
    <row r="2228" spans="75:78" x14ac:dyDescent="0.35">
      <c r="BW2228" s="11">
        <v>1.9640000000000002E-5</v>
      </c>
      <c r="BX2228">
        <v>255</v>
      </c>
      <c r="BY2228">
        <v>255</v>
      </c>
      <c r="BZ2228">
        <v>255</v>
      </c>
    </row>
    <row r="2229" spans="75:78" x14ac:dyDescent="0.35">
      <c r="BW2229" s="11">
        <v>7.8549999999999998E-5</v>
      </c>
      <c r="BX2229">
        <v>255</v>
      </c>
      <c r="BY2229">
        <v>255</v>
      </c>
      <c r="BZ2229">
        <v>255</v>
      </c>
    </row>
    <row r="2230" spans="75:78" x14ac:dyDescent="0.35">
      <c r="BW2230" s="11">
        <v>1.9640000000000002E-5</v>
      </c>
      <c r="BX2230">
        <v>255</v>
      </c>
      <c r="BY2230">
        <v>255</v>
      </c>
      <c r="BZ2230">
        <v>255</v>
      </c>
    </row>
    <row r="2231" spans="75:78" x14ac:dyDescent="0.35">
      <c r="BW2231" s="11">
        <v>1.9640000000000002E-5</v>
      </c>
      <c r="BX2231">
        <v>255</v>
      </c>
      <c r="BY2231">
        <v>255</v>
      </c>
      <c r="BZ2231">
        <v>255</v>
      </c>
    </row>
    <row r="2232" spans="75:78" x14ac:dyDescent="0.35">
      <c r="BW2232" s="11">
        <v>5.8909999999999997E-5</v>
      </c>
      <c r="BX2232">
        <v>255</v>
      </c>
      <c r="BY2232">
        <v>255</v>
      </c>
      <c r="BZ2232">
        <v>255</v>
      </c>
    </row>
    <row r="2233" spans="75:78" x14ac:dyDescent="0.35">
      <c r="BW2233" s="11">
        <v>6.8729999999999996E-4</v>
      </c>
      <c r="BX2233">
        <v>240.429</v>
      </c>
      <c r="BY2233">
        <v>0</v>
      </c>
      <c r="BZ2233">
        <v>255</v>
      </c>
    </row>
    <row r="2234" spans="75:78" x14ac:dyDescent="0.35">
      <c r="BW2234" s="11">
        <v>1.9640000000000002E-5</v>
      </c>
      <c r="BX2234">
        <v>255</v>
      </c>
      <c r="BY2234">
        <v>255</v>
      </c>
      <c r="BZ2234">
        <v>255</v>
      </c>
    </row>
    <row r="2235" spans="75:78" x14ac:dyDescent="0.35">
      <c r="BW2235" s="11">
        <v>1.9640000000000002E-5</v>
      </c>
      <c r="BX2235">
        <v>255</v>
      </c>
      <c r="BY2235">
        <v>255</v>
      </c>
      <c r="BZ2235">
        <v>255</v>
      </c>
    </row>
    <row r="2236" spans="75:78" x14ac:dyDescent="0.35">
      <c r="BW2236" s="11">
        <v>5.8909999999999997E-5</v>
      </c>
      <c r="BX2236">
        <v>255</v>
      </c>
      <c r="BY2236">
        <v>255</v>
      </c>
      <c r="BZ2236">
        <v>255</v>
      </c>
    </row>
    <row r="2237" spans="75:78" x14ac:dyDescent="0.35">
      <c r="BW2237">
        <v>1E-3</v>
      </c>
      <c r="BX2237">
        <v>251.01599999999999</v>
      </c>
      <c r="BY2237">
        <v>0</v>
      </c>
      <c r="BZ2237">
        <v>255</v>
      </c>
    </row>
    <row r="2238" spans="75:78" x14ac:dyDescent="0.35">
      <c r="BW2238" s="11">
        <v>5.8909999999999997E-5</v>
      </c>
      <c r="BX2238">
        <v>255</v>
      </c>
      <c r="BY2238">
        <v>255</v>
      </c>
      <c r="BZ2238">
        <v>255</v>
      </c>
    </row>
    <row r="2239" spans="75:78" x14ac:dyDescent="0.35">
      <c r="BW2239" s="11">
        <v>1.9640000000000002E-5</v>
      </c>
      <c r="BX2239">
        <v>255</v>
      </c>
      <c r="BY2239">
        <v>255</v>
      </c>
      <c r="BZ2239">
        <v>255</v>
      </c>
    </row>
    <row r="2240" spans="75:78" x14ac:dyDescent="0.35">
      <c r="BW2240" s="11">
        <v>3.9270000000000002E-5</v>
      </c>
      <c r="BX2240">
        <v>255</v>
      </c>
      <c r="BY2240">
        <v>255</v>
      </c>
      <c r="BZ2240">
        <v>255</v>
      </c>
    </row>
    <row r="2241" spans="75:78" x14ac:dyDescent="0.35">
      <c r="BW2241" s="11">
        <v>3.5349999999999997E-4</v>
      </c>
      <c r="BX2241">
        <v>255</v>
      </c>
      <c r="BY2241">
        <v>255</v>
      </c>
      <c r="BZ2241">
        <v>255</v>
      </c>
    </row>
    <row r="2242" spans="75:78" x14ac:dyDescent="0.35">
      <c r="BW2242" s="11">
        <v>5.8909999999999997E-5</v>
      </c>
      <c r="BX2242">
        <v>255</v>
      </c>
      <c r="BY2242">
        <v>255</v>
      </c>
      <c r="BZ2242">
        <v>255</v>
      </c>
    </row>
    <row r="2243" spans="75:78" x14ac:dyDescent="0.35">
      <c r="BW2243" s="11">
        <v>1.571E-4</v>
      </c>
      <c r="BX2243">
        <v>255</v>
      </c>
      <c r="BY2243">
        <v>255</v>
      </c>
      <c r="BZ2243">
        <v>255</v>
      </c>
    </row>
    <row r="2244" spans="75:78" x14ac:dyDescent="0.35">
      <c r="BW2244" s="11">
        <v>5.8909999999999997E-5</v>
      </c>
      <c r="BX2244">
        <v>255</v>
      </c>
      <c r="BY2244">
        <v>255</v>
      </c>
      <c r="BZ2244">
        <v>255</v>
      </c>
    </row>
    <row r="2245" spans="75:78" x14ac:dyDescent="0.35">
      <c r="BW2245" s="11">
        <v>1.178E-4</v>
      </c>
      <c r="BX2245">
        <v>255</v>
      </c>
      <c r="BY2245">
        <v>255</v>
      </c>
      <c r="BZ2245">
        <v>255</v>
      </c>
    </row>
    <row r="2246" spans="75:78" x14ac:dyDescent="0.35">
      <c r="BW2246" s="11">
        <v>1.9640000000000002E-5</v>
      </c>
      <c r="BX2246">
        <v>255</v>
      </c>
      <c r="BY2246">
        <v>255</v>
      </c>
      <c r="BZ2246">
        <v>255</v>
      </c>
    </row>
    <row r="2247" spans="75:78" x14ac:dyDescent="0.35">
      <c r="BW2247">
        <v>0.01</v>
      </c>
      <c r="BX2247">
        <v>223.952</v>
      </c>
      <c r="BY2247">
        <v>0</v>
      </c>
      <c r="BZ2247">
        <v>255</v>
      </c>
    </row>
    <row r="2248" spans="75:78" x14ac:dyDescent="0.35">
      <c r="BW2248" s="11">
        <v>3.9270000000000002E-5</v>
      </c>
      <c r="BX2248">
        <v>255</v>
      </c>
      <c r="BY2248">
        <v>255</v>
      </c>
      <c r="BZ2248">
        <v>255</v>
      </c>
    </row>
    <row r="2249" spans="75:78" x14ac:dyDescent="0.35">
      <c r="BW2249" s="11">
        <v>3.9270000000000002E-5</v>
      </c>
      <c r="BX2249">
        <v>255</v>
      </c>
      <c r="BY2249">
        <v>255</v>
      </c>
      <c r="BZ2249">
        <v>255</v>
      </c>
    </row>
    <row r="2250" spans="75:78" x14ac:dyDescent="0.35">
      <c r="BW2250" s="11">
        <v>7.8549999999999998E-5</v>
      </c>
      <c r="BX2250">
        <v>255</v>
      </c>
      <c r="BY2250">
        <v>255</v>
      </c>
      <c r="BZ2250">
        <v>255</v>
      </c>
    </row>
    <row r="2251" spans="75:78" x14ac:dyDescent="0.35">
      <c r="BW2251" s="11">
        <v>1.9640000000000002E-5</v>
      </c>
      <c r="BX2251">
        <v>255</v>
      </c>
      <c r="BY2251">
        <v>255</v>
      </c>
      <c r="BZ2251">
        <v>255</v>
      </c>
    </row>
    <row r="2252" spans="75:78" x14ac:dyDescent="0.35">
      <c r="BW2252" s="11">
        <v>5.8909999999999997E-5</v>
      </c>
      <c r="BX2252">
        <v>255</v>
      </c>
      <c r="BY2252">
        <v>255</v>
      </c>
      <c r="BZ2252">
        <v>255</v>
      </c>
    </row>
    <row r="2253" spans="75:78" x14ac:dyDescent="0.35">
      <c r="BW2253" s="11">
        <v>3.9270000000000002E-5</v>
      </c>
      <c r="BX2253">
        <v>255</v>
      </c>
      <c r="BY2253">
        <v>255</v>
      </c>
      <c r="BZ2253">
        <v>255</v>
      </c>
    </row>
    <row r="2254" spans="75:78" x14ac:dyDescent="0.35">
      <c r="BW2254" s="11">
        <v>5.8909999999999997E-5</v>
      </c>
      <c r="BX2254">
        <v>255</v>
      </c>
      <c r="BY2254">
        <v>255</v>
      </c>
      <c r="BZ2254">
        <v>255</v>
      </c>
    </row>
    <row r="2255" spans="75:78" x14ac:dyDescent="0.35">
      <c r="BW2255" s="11">
        <v>3.9270000000000002E-5</v>
      </c>
      <c r="BX2255">
        <v>255</v>
      </c>
      <c r="BY2255">
        <v>255</v>
      </c>
      <c r="BZ2255">
        <v>255</v>
      </c>
    </row>
    <row r="2256" spans="75:78" x14ac:dyDescent="0.35">
      <c r="BW2256" s="11">
        <v>3.9270000000000002E-5</v>
      </c>
      <c r="BX2256">
        <v>255</v>
      </c>
      <c r="BY2256">
        <v>255</v>
      </c>
      <c r="BZ2256">
        <v>255</v>
      </c>
    </row>
    <row r="2257" spans="75:78" x14ac:dyDescent="0.35">
      <c r="BW2257" s="11">
        <v>3.9270000000000002E-5</v>
      </c>
      <c r="BX2257">
        <v>255</v>
      </c>
      <c r="BY2257">
        <v>255</v>
      </c>
      <c r="BZ2257">
        <v>255</v>
      </c>
    </row>
    <row r="2258" spans="75:78" x14ac:dyDescent="0.35">
      <c r="BW2258">
        <v>1E-3</v>
      </c>
      <c r="BX2258">
        <v>251.458</v>
      </c>
      <c r="BY2258">
        <v>0</v>
      </c>
      <c r="BZ2258">
        <v>255</v>
      </c>
    </row>
    <row r="2259" spans="75:78" x14ac:dyDescent="0.35">
      <c r="BW2259" s="11">
        <v>2.3560000000000001E-4</v>
      </c>
      <c r="BX2259">
        <v>255</v>
      </c>
      <c r="BY2259">
        <v>255</v>
      </c>
      <c r="BZ2259">
        <v>255</v>
      </c>
    </row>
    <row r="2260" spans="75:78" x14ac:dyDescent="0.35">
      <c r="BW2260" s="11">
        <v>1.9640000000000002E-5</v>
      </c>
      <c r="BX2260">
        <v>255</v>
      </c>
      <c r="BY2260">
        <v>255</v>
      </c>
      <c r="BZ2260">
        <v>255</v>
      </c>
    </row>
    <row r="2261" spans="75:78" x14ac:dyDescent="0.35">
      <c r="BW2261" s="11">
        <v>1.9640000000000002E-5</v>
      </c>
      <c r="BX2261">
        <v>255</v>
      </c>
      <c r="BY2261">
        <v>255</v>
      </c>
      <c r="BZ2261">
        <v>255</v>
      </c>
    </row>
    <row r="2262" spans="75:78" x14ac:dyDescent="0.35">
      <c r="BW2262" s="11">
        <v>5.8909999999999997E-5</v>
      </c>
      <c r="BX2262">
        <v>255</v>
      </c>
      <c r="BY2262">
        <v>255</v>
      </c>
      <c r="BZ2262">
        <v>255</v>
      </c>
    </row>
    <row r="2263" spans="75:78" x14ac:dyDescent="0.35">
      <c r="BW2263" s="11">
        <v>3.9270000000000002E-5</v>
      </c>
      <c r="BX2263">
        <v>255</v>
      </c>
      <c r="BY2263">
        <v>255</v>
      </c>
      <c r="BZ2263">
        <v>255</v>
      </c>
    </row>
    <row r="2264" spans="75:78" x14ac:dyDescent="0.35">
      <c r="BW2264" s="11">
        <v>1.9640000000000002E-5</v>
      </c>
      <c r="BX2264">
        <v>255</v>
      </c>
      <c r="BY2264">
        <v>255</v>
      </c>
      <c r="BZ2264">
        <v>255</v>
      </c>
    </row>
    <row r="2265" spans="75:78" x14ac:dyDescent="0.35">
      <c r="BW2265">
        <v>4.0000000000000001E-3</v>
      </c>
      <c r="BX2265">
        <v>218.76300000000001</v>
      </c>
      <c r="BY2265">
        <v>0</v>
      </c>
      <c r="BZ2265">
        <v>255</v>
      </c>
    </row>
    <row r="2266" spans="75:78" x14ac:dyDescent="0.35">
      <c r="BW2266" s="11">
        <v>1.9640000000000002E-5</v>
      </c>
      <c r="BX2266">
        <v>255</v>
      </c>
      <c r="BY2266">
        <v>255</v>
      </c>
      <c r="BZ2266">
        <v>255</v>
      </c>
    </row>
    <row r="2267" spans="75:78" x14ac:dyDescent="0.35">
      <c r="BW2267" s="11">
        <v>1.9640000000000002E-5</v>
      </c>
      <c r="BX2267">
        <v>255</v>
      </c>
      <c r="BY2267">
        <v>255</v>
      </c>
      <c r="BZ2267">
        <v>255</v>
      </c>
    </row>
    <row r="2268" spans="75:78" x14ac:dyDescent="0.35">
      <c r="BW2268" s="11">
        <v>1.9640000000000002E-5</v>
      </c>
      <c r="BX2268">
        <v>255</v>
      </c>
      <c r="BY2268">
        <v>255</v>
      </c>
      <c r="BZ2268">
        <v>255</v>
      </c>
    </row>
    <row r="2269" spans="75:78" x14ac:dyDescent="0.35">
      <c r="BW2269" s="11">
        <v>1.9640000000000002E-5</v>
      </c>
      <c r="BX2269">
        <v>255</v>
      </c>
      <c r="BY2269">
        <v>255</v>
      </c>
      <c r="BZ2269">
        <v>255</v>
      </c>
    </row>
    <row r="2270" spans="75:78" x14ac:dyDescent="0.35">
      <c r="BW2270" s="11">
        <v>1.9640000000000002E-5</v>
      </c>
      <c r="BX2270">
        <v>255</v>
      </c>
      <c r="BY2270">
        <v>255</v>
      </c>
      <c r="BZ2270">
        <v>255</v>
      </c>
    </row>
    <row r="2271" spans="75:78" x14ac:dyDescent="0.35">
      <c r="BW2271" s="11">
        <v>1.3750000000000001E-4</v>
      </c>
      <c r="BX2271">
        <v>255</v>
      </c>
      <c r="BY2271">
        <v>255</v>
      </c>
      <c r="BZ2271">
        <v>255</v>
      </c>
    </row>
    <row r="2272" spans="75:78" x14ac:dyDescent="0.35">
      <c r="BW2272" s="11">
        <v>1.9640000000000002E-5</v>
      </c>
      <c r="BX2272">
        <v>255</v>
      </c>
      <c r="BY2272">
        <v>255</v>
      </c>
      <c r="BZ2272">
        <v>255</v>
      </c>
    </row>
    <row r="2273" spans="75:78" x14ac:dyDescent="0.35">
      <c r="BW2273" s="11">
        <v>5.8909999999999997E-5</v>
      </c>
      <c r="BX2273">
        <v>255</v>
      </c>
      <c r="BY2273">
        <v>255</v>
      </c>
      <c r="BZ2273">
        <v>255</v>
      </c>
    </row>
    <row r="2274" spans="75:78" x14ac:dyDescent="0.35">
      <c r="BW2274" s="11">
        <v>1.9640000000000002E-5</v>
      </c>
      <c r="BX2274">
        <v>255</v>
      </c>
      <c r="BY2274">
        <v>255</v>
      </c>
      <c r="BZ2274">
        <v>255</v>
      </c>
    </row>
    <row r="2275" spans="75:78" x14ac:dyDescent="0.35">
      <c r="BW2275" s="11">
        <v>1.9640000000000002E-5</v>
      </c>
      <c r="BX2275">
        <v>255</v>
      </c>
      <c r="BY2275">
        <v>255</v>
      </c>
      <c r="BZ2275">
        <v>255</v>
      </c>
    </row>
    <row r="2276" spans="75:78" x14ac:dyDescent="0.35">
      <c r="BW2276" s="11">
        <v>1.9640000000000002E-5</v>
      </c>
      <c r="BX2276">
        <v>255</v>
      </c>
      <c r="BY2276">
        <v>255</v>
      </c>
      <c r="BZ2276">
        <v>255</v>
      </c>
    </row>
    <row r="2277" spans="75:78" x14ac:dyDescent="0.35">
      <c r="BW2277" s="11">
        <v>1.9640000000000002E-5</v>
      </c>
      <c r="BX2277">
        <v>255</v>
      </c>
      <c r="BY2277">
        <v>255</v>
      </c>
      <c r="BZ2277">
        <v>255</v>
      </c>
    </row>
    <row r="2278" spans="75:78" x14ac:dyDescent="0.35">
      <c r="BW2278">
        <v>1E-3</v>
      </c>
      <c r="BX2278">
        <v>255</v>
      </c>
      <c r="BY2278">
        <v>255</v>
      </c>
      <c r="BZ2278">
        <v>255</v>
      </c>
    </row>
    <row r="2279" spans="75:78" x14ac:dyDescent="0.35">
      <c r="BW2279" s="11">
        <v>1.9640000000000002E-5</v>
      </c>
      <c r="BX2279">
        <v>255</v>
      </c>
      <c r="BY2279">
        <v>255</v>
      </c>
      <c r="BZ2279">
        <v>255</v>
      </c>
    </row>
    <row r="2280" spans="75:78" x14ac:dyDescent="0.35">
      <c r="BW2280" s="11">
        <v>7.8549999999999998E-5</v>
      </c>
      <c r="BX2280">
        <v>255</v>
      </c>
      <c r="BY2280">
        <v>255</v>
      </c>
      <c r="BZ2280">
        <v>255</v>
      </c>
    </row>
    <row r="2281" spans="75:78" x14ac:dyDescent="0.35">
      <c r="BW2281" s="11">
        <v>1.9640000000000002E-5</v>
      </c>
      <c r="BX2281">
        <v>255</v>
      </c>
      <c r="BY2281">
        <v>255</v>
      </c>
      <c r="BZ2281">
        <v>255</v>
      </c>
    </row>
    <row r="2282" spans="75:78" x14ac:dyDescent="0.35">
      <c r="BW2282" s="11">
        <v>1.3750000000000001E-4</v>
      </c>
      <c r="BX2282">
        <v>255</v>
      </c>
      <c r="BY2282">
        <v>255</v>
      </c>
      <c r="BZ2282">
        <v>255</v>
      </c>
    </row>
    <row r="2283" spans="75:78" x14ac:dyDescent="0.35">
      <c r="BW2283">
        <v>1E-3</v>
      </c>
      <c r="BX2283">
        <v>255</v>
      </c>
      <c r="BY2283">
        <v>255</v>
      </c>
      <c r="BZ2283">
        <v>255</v>
      </c>
    </row>
    <row r="2284" spans="75:78" x14ac:dyDescent="0.35">
      <c r="BW2284" s="11">
        <v>1.964E-4</v>
      </c>
      <c r="BX2284">
        <v>255</v>
      </c>
      <c r="BY2284">
        <v>255</v>
      </c>
      <c r="BZ2284">
        <v>255</v>
      </c>
    </row>
    <row r="2285" spans="75:78" x14ac:dyDescent="0.35">
      <c r="BW2285" s="11">
        <v>3.9270000000000002E-5</v>
      </c>
      <c r="BX2285">
        <v>255</v>
      </c>
      <c r="BY2285">
        <v>255</v>
      </c>
      <c r="BZ2285">
        <v>255</v>
      </c>
    </row>
    <row r="2286" spans="75:78" x14ac:dyDescent="0.35">
      <c r="BW2286" s="11">
        <v>1.178E-4</v>
      </c>
      <c r="BX2286">
        <v>255</v>
      </c>
      <c r="BY2286">
        <v>255</v>
      </c>
      <c r="BZ2286">
        <v>255</v>
      </c>
    </row>
    <row r="2287" spans="75:78" x14ac:dyDescent="0.35">
      <c r="BW2287" s="11">
        <v>1.9640000000000002E-5</v>
      </c>
      <c r="BX2287">
        <v>255</v>
      </c>
      <c r="BY2287">
        <v>255</v>
      </c>
      <c r="BZ2287">
        <v>255</v>
      </c>
    </row>
    <row r="2288" spans="75:78" x14ac:dyDescent="0.35">
      <c r="BW2288" s="11">
        <v>1.9640000000000002E-5</v>
      </c>
      <c r="BX2288">
        <v>255</v>
      </c>
      <c r="BY2288">
        <v>255</v>
      </c>
      <c r="BZ2288">
        <v>255</v>
      </c>
    </row>
    <row r="2289" spans="75:78" x14ac:dyDescent="0.35">
      <c r="BW2289" s="11">
        <v>3.9270000000000002E-5</v>
      </c>
      <c r="BX2289">
        <v>255</v>
      </c>
      <c r="BY2289">
        <v>255</v>
      </c>
      <c r="BZ2289">
        <v>255</v>
      </c>
    </row>
    <row r="2290" spans="75:78" x14ac:dyDescent="0.35">
      <c r="BW2290" s="11">
        <v>1.9640000000000002E-5</v>
      </c>
      <c r="BX2290">
        <v>255</v>
      </c>
      <c r="BY2290">
        <v>255</v>
      </c>
      <c r="BZ2290">
        <v>255</v>
      </c>
    </row>
    <row r="2291" spans="75:78" x14ac:dyDescent="0.35">
      <c r="BW2291" s="11">
        <v>5.8909999999999997E-5</v>
      </c>
      <c r="BX2291">
        <v>255</v>
      </c>
      <c r="BY2291">
        <v>255</v>
      </c>
      <c r="BZ2291">
        <v>255</v>
      </c>
    </row>
    <row r="2292" spans="75:78" x14ac:dyDescent="0.35">
      <c r="BW2292" s="11">
        <v>1.9640000000000002E-5</v>
      </c>
      <c r="BX2292">
        <v>255</v>
      </c>
      <c r="BY2292">
        <v>255</v>
      </c>
      <c r="BZ2292">
        <v>255</v>
      </c>
    </row>
    <row r="2293" spans="75:78" x14ac:dyDescent="0.35">
      <c r="BW2293" s="11">
        <v>1.9640000000000002E-5</v>
      </c>
      <c r="BX2293">
        <v>255</v>
      </c>
      <c r="BY2293">
        <v>255</v>
      </c>
      <c r="BZ2293">
        <v>255</v>
      </c>
    </row>
    <row r="2294" spans="75:78" x14ac:dyDescent="0.35">
      <c r="BW2294" s="11">
        <v>1.9640000000000002E-5</v>
      </c>
      <c r="BX2294">
        <v>255</v>
      </c>
      <c r="BY2294">
        <v>255</v>
      </c>
      <c r="BZ2294">
        <v>255</v>
      </c>
    </row>
    <row r="2295" spans="75:78" x14ac:dyDescent="0.35">
      <c r="BW2295" s="11">
        <v>3.9270000000000002E-5</v>
      </c>
      <c r="BX2295">
        <v>255</v>
      </c>
      <c r="BY2295">
        <v>255</v>
      </c>
      <c r="BZ2295">
        <v>255</v>
      </c>
    </row>
    <row r="2296" spans="75:78" x14ac:dyDescent="0.35">
      <c r="BW2296" s="11">
        <v>1.9640000000000002E-5</v>
      </c>
      <c r="BX2296">
        <v>255</v>
      </c>
      <c r="BY2296">
        <v>255</v>
      </c>
      <c r="BZ2296">
        <v>255</v>
      </c>
    </row>
    <row r="2297" spans="75:78" x14ac:dyDescent="0.35">
      <c r="BW2297" s="11">
        <v>7.8549999999999998E-5</v>
      </c>
      <c r="BX2297">
        <v>255</v>
      </c>
      <c r="BY2297">
        <v>255</v>
      </c>
      <c r="BZ2297">
        <v>255</v>
      </c>
    </row>
    <row r="2298" spans="75:78" x14ac:dyDescent="0.35">
      <c r="BW2298" s="11">
        <v>2.7490000000000001E-4</v>
      </c>
      <c r="BX2298">
        <v>255</v>
      </c>
      <c r="BY2298">
        <v>255</v>
      </c>
      <c r="BZ2298">
        <v>255</v>
      </c>
    </row>
    <row r="2299" spans="75:78" x14ac:dyDescent="0.35">
      <c r="BW2299" s="11">
        <v>1.9640000000000002E-5</v>
      </c>
      <c r="BX2299">
        <v>255</v>
      </c>
      <c r="BY2299">
        <v>255</v>
      </c>
      <c r="BZ2299">
        <v>255</v>
      </c>
    </row>
    <row r="2300" spans="75:78" x14ac:dyDescent="0.35">
      <c r="BW2300" s="11">
        <v>1.9640000000000002E-5</v>
      </c>
      <c r="BX2300">
        <v>255</v>
      </c>
      <c r="BY2300">
        <v>255</v>
      </c>
      <c r="BZ2300">
        <v>255</v>
      </c>
    </row>
    <row r="2301" spans="75:78" x14ac:dyDescent="0.35">
      <c r="BW2301">
        <v>4.0000000000000001E-3</v>
      </c>
      <c r="BX2301">
        <v>246.07499999999999</v>
      </c>
      <c r="BY2301">
        <v>0</v>
      </c>
      <c r="BZ2301">
        <v>255</v>
      </c>
    </row>
    <row r="2302" spans="75:78" x14ac:dyDescent="0.35">
      <c r="BW2302" s="11">
        <v>3.9270000000000002E-5</v>
      </c>
      <c r="BX2302">
        <v>255</v>
      </c>
      <c r="BY2302">
        <v>255</v>
      </c>
      <c r="BZ2302">
        <v>255</v>
      </c>
    </row>
    <row r="2303" spans="75:78" x14ac:dyDescent="0.35">
      <c r="BW2303" s="11">
        <v>1.9640000000000002E-5</v>
      </c>
      <c r="BX2303">
        <v>255</v>
      </c>
      <c r="BY2303">
        <v>255</v>
      </c>
      <c r="BZ2303">
        <v>255</v>
      </c>
    </row>
    <row r="2304" spans="75:78" x14ac:dyDescent="0.35">
      <c r="BW2304" s="11">
        <v>3.9270000000000002E-5</v>
      </c>
      <c r="BX2304">
        <v>255</v>
      </c>
      <c r="BY2304">
        <v>255</v>
      </c>
      <c r="BZ2304">
        <v>255</v>
      </c>
    </row>
    <row r="2305" spans="75:78" x14ac:dyDescent="0.35">
      <c r="BW2305" s="11">
        <v>3.9270000000000002E-5</v>
      </c>
      <c r="BX2305">
        <v>255</v>
      </c>
      <c r="BY2305">
        <v>255</v>
      </c>
      <c r="BZ2305">
        <v>255</v>
      </c>
    </row>
    <row r="2306" spans="75:78" x14ac:dyDescent="0.35">
      <c r="BW2306" s="11">
        <v>1.9640000000000002E-5</v>
      </c>
      <c r="BX2306">
        <v>255</v>
      </c>
      <c r="BY2306">
        <v>255</v>
      </c>
      <c r="BZ2306">
        <v>255</v>
      </c>
    </row>
    <row r="2307" spans="75:78" x14ac:dyDescent="0.35">
      <c r="BW2307" s="11">
        <v>5.8909999999999997E-5</v>
      </c>
      <c r="BX2307">
        <v>255</v>
      </c>
      <c r="BY2307">
        <v>255</v>
      </c>
      <c r="BZ2307">
        <v>255</v>
      </c>
    </row>
    <row r="2308" spans="75:78" x14ac:dyDescent="0.35">
      <c r="BW2308" s="11">
        <v>3.9270000000000002E-5</v>
      </c>
      <c r="BX2308">
        <v>255</v>
      </c>
      <c r="BY2308">
        <v>255</v>
      </c>
      <c r="BZ2308">
        <v>255</v>
      </c>
    </row>
    <row r="2309" spans="75:78" x14ac:dyDescent="0.35">
      <c r="BW2309" s="11">
        <v>3.9270000000000002E-5</v>
      </c>
      <c r="BX2309">
        <v>255</v>
      </c>
      <c r="BY2309">
        <v>255</v>
      </c>
      <c r="BZ2309">
        <v>255</v>
      </c>
    </row>
    <row r="2310" spans="75:78" x14ac:dyDescent="0.35">
      <c r="BW2310" s="11">
        <v>1.9640000000000002E-5</v>
      </c>
      <c r="BX2310">
        <v>255</v>
      </c>
      <c r="BY2310">
        <v>255</v>
      </c>
      <c r="BZ2310">
        <v>255</v>
      </c>
    </row>
    <row r="2311" spans="75:78" x14ac:dyDescent="0.35">
      <c r="BW2311" s="11">
        <v>1.9640000000000002E-5</v>
      </c>
      <c r="BX2311">
        <v>255</v>
      </c>
      <c r="BY2311">
        <v>255</v>
      </c>
      <c r="BZ2311">
        <v>255</v>
      </c>
    </row>
    <row r="2312" spans="75:78" x14ac:dyDescent="0.35">
      <c r="BW2312" s="11">
        <v>1.9640000000000002E-5</v>
      </c>
      <c r="BX2312">
        <v>255</v>
      </c>
      <c r="BY2312">
        <v>255</v>
      </c>
      <c r="BZ2312">
        <v>255</v>
      </c>
    </row>
    <row r="2313" spans="75:78" x14ac:dyDescent="0.35">
      <c r="BW2313" s="11">
        <v>7.8549999999999998E-5</v>
      </c>
      <c r="BX2313">
        <v>255</v>
      </c>
      <c r="BY2313">
        <v>255</v>
      </c>
      <c r="BZ2313">
        <v>255</v>
      </c>
    </row>
    <row r="2314" spans="75:78" x14ac:dyDescent="0.35">
      <c r="BW2314" s="11">
        <v>5.8909999999999997E-5</v>
      </c>
      <c r="BX2314">
        <v>255</v>
      </c>
      <c r="BY2314">
        <v>255</v>
      </c>
      <c r="BZ2314">
        <v>255</v>
      </c>
    </row>
    <row r="2315" spans="75:78" x14ac:dyDescent="0.35">
      <c r="BW2315" s="11">
        <v>1.9640000000000002E-5</v>
      </c>
      <c r="BX2315">
        <v>255</v>
      </c>
      <c r="BY2315">
        <v>255</v>
      </c>
      <c r="BZ2315">
        <v>255</v>
      </c>
    </row>
    <row r="2316" spans="75:78" x14ac:dyDescent="0.35">
      <c r="BW2316" s="11">
        <v>5.8909999999999997E-5</v>
      </c>
      <c r="BX2316">
        <v>255</v>
      </c>
      <c r="BY2316">
        <v>255</v>
      </c>
      <c r="BZ2316">
        <v>255</v>
      </c>
    </row>
    <row r="2317" spans="75:78" x14ac:dyDescent="0.35">
      <c r="BW2317" s="11">
        <v>1.9640000000000002E-5</v>
      </c>
      <c r="BX2317">
        <v>255</v>
      </c>
      <c r="BY2317">
        <v>255</v>
      </c>
      <c r="BZ2317">
        <v>255</v>
      </c>
    </row>
    <row r="2318" spans="75:78" x14ac:dyDescent="0.35">
      <c r="BW2318" s="11">
        <v>3.9270000000000002E-5</v>
      </c>
      <c r="BX2318">
        <v>255</v>
      </c>
      <c r="BY2318">
        <v>255</v>
      </c>
      <c r="BZ2318">
        <v>255</v>
      </c>
    </row>
    <row r="2319" spans="75:78" x14ac:dyDescent="0.35">
      <c r="BW2319" s="11">
        <v>3.9270000000000002E-5</v>
      </c>
      <c r="BX2319">
        <v>255</v>
      </c>
      <c r="BY2319">
        <v>255</v>
      </c>
      <c r="BZ2319">
        <v>255</v>
      </c>
    </row>
    <row r="2320" spans="75:78" x14ac:dyDescent="0.35">
      <c r="BW2320" s="11">
        <v>5.8909999999999997E-5</v>
      </c>
      <c r="BX2320">
        <v>255</v>
      </c>
      <c r="BY2320">
        <v>255</v>
      </c>
      <c r="BZ2320">
        <v>255</v>
      </c>
    </row>
    <row r="2321" spans="75:78" x14ac:dyDescent="0.35">
      <c r="BW2321" s="11">
        <v>1.3750000000000001E-4</v>
      </c>
      <c r="BX2321">
        <v>255</v>
      </c>
      <c r="BY2321">
        <v>255</v>
      </c>
      <c r="BZ2321">
        <v>255</v>
      </c>
    </row>
    <row r="2322" spans="75:78" x14ac:dyDescent="0.35">
      <c r="BW2322" s="11">
        <v>1.9640000000000002E-5</v>
      </c>
      <c r="BX2322">
        <v>255</v>
      </c>
      <c r="BY2322">
        <v>255</v>
      </c>
      <c r="BZ2322">
        <v>255</v>
      </c>
    </row>
    <row r="2323" spans="75:78" x14ac:dyDescent="0.35">
      <c r="BW2323" s="11">
        <v>1.9640000000000002E-5</v>
      </c>
      <c r="BX2323">
        <v>255</v>
      </c>
      <c r="BY2323">
        <v>255</v>
      </c>
      <c r="BZ2323">
        <v>255</v>
      </c>
    </row>
    <row r="2324" spans="75:78" x14ac:dyDescent="0.35">
      <c r="BW2324" s="11">
        <v>1.571E-4</v>
      </c>
      <c r="BX2324">
        <v>255</v>
      </c>
      <c r="BY2324">
        <v>255</v>
      </c>
      <c r="BZ2324">
        <v>255</v>
      </c>
    </row>
    <row r="2325" spans="75:78" x14ac:dyDescent="0.35">
      <c r="BW2325" s="11">
        <v>3.9270000000000002E-5</v>
      </c>
      <c r="BX2325">
        <v>255</v>
      </c>
      <c r="BY2325">
        <v>255</v>
      </c>
      <c r="BZ2325">
        <v>255</v>
      </c>
    </row>
    <row r="2326" spans="75:78" x14ac:dyDescent="0.35">
      <c r="BW2326" s="11">
        <v>1.9640000000000002E-5</v>
      </c>
      <c r="BX2326">
        <v>255</v>
      </c>
      <c r="BY2326">
        <v>255</v>
      </c>
      <c r="BZ2326">
        <v>255</v>
      </c>
    </row>
    <row r="2327" spans="75:78" x14ac:dyDescent="0.35">
      <c r="BW2327" s="11">
        <v>3.9270000000000002E-5</v>
      </c>
      <c r="BX2327">
        <v>255</v>
      </c>
      <c r="BY2327">
        <v>255</v>
      </c>
      <c r="BZ2327">
        <v>255</v>
      </c>
    </row>
    <row r="2328" spans="75:78" x14ac:dyDescent="0.35">
      <c r="BW2328" s="11">
        <v>5.8909999999999997E-5</v>
      </c>
      <c r="BX2328">
        <v>255</v>
      </c>
      <c r="BY2328">
        <v>255</v>
      </c>
      <c r="BZ2328">
        <v>255</v>
      </c>
    </row>
    <row r="2329" spans="75:78" x14ac:dyDescent="0.35">
      <c r="BW2329" s="11">
        <v>1.9640000000000002E-5</v>
      </c>
      <c r="BX2329">
        <v>255</v>
      </c>
      <c r="BY2329">
        <v>255</v>
      </c>
      <c r="BZ2329">
        <v>255</v>
      </c>
    </row>
    <row r="2330" spans="75:78" x14ac:dyDescent="0.35">
      <c r="BW2330" s="11">
        <v>1.9640000000000002E-5</v>
      </c>
      <c r="BX2330">
        <v>255</v>
      </c>
      <c r="BY2330">
        <v>255</v>
      </c>
      <c r="BZ2330">
        <v>255</v>
      </c>
    </row>
    <row r="2331" spans="75:78" x14ac:dyDescent="0.35">
      <c r="BW2331" s="11">
        <v>3.9270000000000002E-5</v>
      </c>
      <c r="BX2331">
        <v>255</v>
      </c>
      <c r="BY2331">
        <v>255</v>
      </c>
      <c r="BZ2331">
        <v>255</v>
      </c>
    </row>
    <row r="2332" spans="75:78" x14ac:dyDescent="0.35">
      <c r="BW2332" s="11">
        <v>1.9640000000000002E-5</v>
      </c>
      <c r="BX2332">
        <v>255</v>
      </c>
      <c r="BY2332">
        <v>255</v>
      </c>
      <c r="BZ2332">
        <v>255</v>
      </c>
    </row>
    <row r="2333" spans="75:78" x14ac:dyDescent="0.35">
      <c r="BW2333" s="11">
        <v>1.9640000000000002E-5</v>
      </c>
      <c r="BX2333">
        <v>255</v>
      </c>
      <c r="BY2333">
        <v>255</v>
      </c>
      <c r="BZ2333">
        <v>255</v>
      </c>
    </row>
    <row r="2334" spans="75:78" x14ac:dyDescent="0.35">
      <c r="BW2334">
        <v>8.0000000000000002E-3</v>
      </c>
      <c r="BX2334">
        <v>251.45</v>
      </c>
      <c r="BY2334">
        <v>0</v>
      </c>
      <c r="BZ2334">
        <v>255</v>
      </c>
    </row>
    <row r="2335" spans="75:78" x14ac:dyDescent="0.35">
      <c r="BW2335" s="11">
        <v>3.9270000000000002E-5</v>
      </c>
      <c r="BX2335">
        <v>255</v>
      </c>
      <c r="BY2335">
        <v>255</v>
      </c>
      <c r="BZ2335">
        <v>255</v>
      </c>
    </row>
    <row r="2336" spans="75:78" x14ac:dyDescent="0.35">
      <c r="BW2336" s="11">
        <v>3.9270000000000002E-5</v>
      </c>
      <c r="BX2336">
        <v>255</v>
      </c>
      <c r="BY2336">
        <v>255</v>
      </c>
      <c r="BZ2336">
        <v>255</v>
      </c>
    </row>
    <row r="2337" spans="75:78" x14ac:dyDescent="0.35">
      <c r="BW2337" s="11">
        <v>3.9270000000000002E-5</v>
      </c>
      <c r="BX2337">
        <v>255</v>
      </c>
      <c r="BY2337">
        <v>255</v>
      </c>
      <c r="BZ2337">
        <v>255</v>
      </c>
    </row>
    <row r="2338" spans="75:78" x14ac:dyDescent="0.35">
      <c r="BW2338" s="11">
        <v>3.9270000000000002E-5</v>
      </c>
      <c r="BX2338">
        <v>255</v>
      </c>
      <c r="BY2338">
        <v>255</v>
      </c>
      <c r="BZ2338">
        <v>255</v>
      </c>
    </row>
    <row r="2339" spans="75:78" x14ac:dyDescent="0.35">
      <c r="BW2339" s="11">
        <v>1.9640000000000002E-5</v>
      </c>
      <c r="BX2339">
        <v>255</v>
      </c>
      <c r="BY2339">
        <v>255</v>
      </c>
      <c r="BZ2339">
        <v>255</v>
      </c>
    </row>
    <row r="2340" spans="75:78" x14ac:dyDescent="0.35">
      <c r="BW2340" s="11">
        <v>1.9640000000000002E-5</v>
      </c>
      <c r="BX2340">
        <v>255</v>
      </c>
      <c r="BY2340">
        <v>255</v>
      </c>
      <c r="BZ2340">
        <v>255</v>
      </c>
    </row>
    <row r="2341" spans="75:78" x14ac:dyDescent="0.35">
      <c r="BW2341" s="11">
        <v>1.9640000000000002E-5</v>
      </c>
      <c r="BX2341">
        <v>255</v>
      </c>
      <c r="BY2341">
        <v>255</v>
      </c>
      <c r="BZ2341">
        <v>255</v>
      </c>
    </row>
    <row r="2342" spans="75:78" x14ac:dyDescent="0.35">
      <c r="BW2342" s="11">
        <v>1.9640000000000002E-5</v>
      </c>
      <c r="BX2342">
        <v>255</v>
      </c>
      <c r="BY2342">
        <v>255</v>
      </c>
      <c r="BZ2342">
        <v>255</v>
      </c>
    </row>
    <row r="2343" spans="75:78" x14ac:dyDescent="0.35">
      <c r="BW2343" s="11">
        <v>3.9270000000000002E-5</v>
      </c>
      <c r="BX2343">
        <v>255</v>
      </c>
      <c r="BY2343">
        <v>255</v>
      </c>
      <c r="BZ2343">
        <v>255</v>
      </c>
    </row>
    <row r="2344" spans="75:78" x14ac:dyDescent="0.35">
      <c r="BW2344">
        <v>2E-3</v>
      </c>
      <c r="BX2344">
        <v>255</v>
      </c>
      <c r="BY2344">
        <v>255</v>
      </c>
      <c r="BZ2344">
        <v>255</v>
      </c>
    </row>
    <row r="2345" spans="75:78" x14ac:dyDescent="0.35">
      <c r="BW2345" s="11">
        <v>1.9640000000000002E-5</v>
      </c>
      <c r="BX2345">
        <v>255</v>
      </c>
      <c r="BY2345">
        <v>255</v>
      </c>
      <c r="BZ2345">
        <v>255</v>
      </c>
    </row>
    <row r="2346" spans="75:78" x14ac:dyDescent="0.35">
      <c r="BW2346" s="11">
        <v>3.9270000000000002E-5</v>
      </c>
      <c r="BX2346">
        <v>255</v>
      </c>
      <c r="BY2346">
        <v>255</v>
      </c>
      <c r="BZ2346">
        <v>255</v>
      </c>
    </row>
    <row r="2347" spans="75:78" x14ac:dyDescent="0.35">
      <c r="BW2347" s="11">
        <v>1.9640000000000002E-5</v>
      </c>
      <c r="BX2347">
        <v>255</v>
      </c>
      <c r="BY2347">
        <v>255</v>
      </c>
      <c r="BZ2347">
        <v>255</v>
      </c>
    </row>
    <row r="2348" spans="75:78" x14ac:dyDescent="0.35">
      <c r="BW2348" s="11">
        <v>1.9640000000000002E-5</v>
      </c>
      <c r="BX2348">
        <v>255</v>
      </c>
      <c r="BY2348">
        <v>255</v>
      </c>
      <c r="BZ2348">
        <v>255</v>
      </c>
    </row>
    <row r="2349" spans="75:78" x14ac:dyDescent="0.35">
      <c r="BW2349" s="11">
        <v>1.9640000000000002E-5</v>
      </c>
      <c r="BX2349">
        <v>255</v>
      </c>
      <c r="BY2349">
        <v>255</v>
      </c>
      <c r="BZ2349">
        <v>255</v>
      </c>
    </row>
    <row r="2350" spans="75:78" x14ac:dyDescent="0.35">
      <c r="BW2350" s="11">
        <v>1.9640000000000002E-5</v>
      </c>
      <c r="BX2350">
        <v>255</v>
      </c>
      <c r="BY2350">
        <v>255</v>
      </c>
      <c r="BZ2350">
        <v>255</v>
      </c>
    </row>
    <row r="2351" spans="75:78" x14ac:dyDescent="0.35">
      <c r="BW2351" s="11">
        <v>1.9640000000000002E-5</v>
      </c>
      <c r="BX2351">
        <v>255</v>
      </c>
      <c r="BY2351">
        <v>255</v>
      </c>
      <c r="BZ2351">
        <v>255</v>
      </c>
    </row>
    <row r="2352" spans="75:78" x14ac:dyDescent="0.35">
      <c r="BW2352" s="11">
        <v>1.9640000000000002E-5</v>
      </c>
      <c r="BX2352">
        <v>255</v>
      </c>
      <c r="BY2352">
        <v>255</v>
      </c>
      <c r="BZ2352">
        <v>255</v>
      </c>
    </row>
    <row r="2353" spans="75:78" x14ac:dyDescent="0.35">
      <c r="BW2353" s="11">
        <v>1.9640000000000002E-5</v>
      </c>
      <c r="BX2353">
        <v>255</v>
      </c>
      <c r="BY2353">
        <v>255</v>
      </c>
      <c r="BZ2353">
        <v>255</v>
      </c>
    </row>
    <row r="2354" spans="75:78" x14ac:dyDescent="0.35">
      <c r="BW2354">
        <v>6.0000000000000001E-3</v>
      </c>
      <c r="BX2354">
        <v>252.37100000000001</v>
      </c>
      <c r="BY2354">
        <v>0</v>
      </c>
      <c r="BZ2354">
        <v>255</v>
      </c>
    </row>
    <row r="2355" spans="75:78" x14ac:dyDescent="0.35">
      <c r="BW2355" s="11">
        <v>1.9640000000000002E-5</v>
      </c>
      <c r="BX2355">
        <v>255</v>
      </c>
      <c r="BY2355">
        <v>255</v>
      </c>
      <c r="BZ2355">
        <v>255</v>
      </c>
    </row>
    <row r="2356" spans="75:78" x14ac:dyDescent="0.35">
      <c r="BW2356" s="11">
        <v>1.9640000000000002E-5</v>
      </c>
      <c r="BX2356">
        <v>255</v>
      </c>
      <c r="BY2356">
        <v>255</v>
      </c>
      <c r="BZ2356">
        <v>255</v>
      </c>
    </row>
    <row r="2357" spans="75:78" x14ac:dyDescent="0.35">
      <c r="BW2357" s="11">
        <v>1.9640000000000002E-5</v>
      </c>
      <c r="BX2357">
        <v>255</v>
      </c>
      <c r="BY2357">
        <v>255</v>
      </c>
      <c r="BZ2357">
        <v>255</v>
      </c>
    </row>
    <row r="2358" spans="75:78" x14ac:dyDescent="0.35">
      <c r="BW2358" s="11">
        <v>1.9640000000000002E-5</v>
      </c>
      <c r="BX2358">
        <v>255</v>
      </c>
      <c r="BY2358">
        <v>255</v>
      </c>
      <c r="BZ2358">
        <v>255</v>
      </c>
    </row>
    <row r="2359" spans="75:78" x14ac:dyDescent="0.35">
      <c r="BW2359" s="11">
        <v>1.178E-4</v>
      </c>
      <c r="BX2359">
        <v>255</v>
      </c>
      <c r="BY2359">
        <v>255</v>
      </c>
      <c r="BZ2359">
        <v>255</v>
      </c>
    </row>
    <row r="2360" spans="75:78" x14ac:dyDescent="0.35">
      <c r="BW2360" s="11">
        <v>3.9270000000000002E-5</v>
      </c>
      <c r="BX2360">
        <v>255</v>
      </c>
      <c r="BY2360">
        <v>255</v>
      </c>
      <c r="BZ2360">
        <v>255</v>
      </c>
    </row>
    <row r="2361" spans="75:78" x14ac:dyDescent="0.35">
      <c r="BW2361">
        <v>5.2999999999999999E-2</v>
      </c>
      <c r="BX2361">
        <v>246.83500000000001</v>
      </c>
      <c r="BY2361">
        <v>0</v>
      </c>
      <c r="BZ2361">
        <v>255</v>
      </c>
    </row>
    <row r="2362" spans="75:78" x14ac:dyDescent="0.35">
      <c r="BW2362" s="11">
        <v>4.3199999999999998E-4</v>
      </c>
      <c r="BX2362">
        <v>255</v>
      </c>
      <c r="BY2362">
        <v>255</v>
      </c>
      <c r="BZ2362">
        <v>255</v>
      </c>
    </row>
    <row r="2363" spans="75:78" x14ac:dyDescent="0.35">
      <c r="BW2363">
        <v>1E-3</v>
      </c>
      <c r="BX2363">
        <v>255</v>
      </c>
      <c r="BY2363">
        <v>255</v>
      </c>
      <c r="BZ2363">
        <v>255</v>
      </c>
    </row>
    <row r="2364" spans="75:78" x14ac:dyDescent="0.35">
      <c r="BW2364" s="11">
        <v>3.9270000000000002E-5</v>
      </c>
      <c r="BX2364">
        <v>255</v>
      </c>
      <c r="BY2364">
        <v>255</v>
      </c>
      <c r="BZ2364">
        <v>255</v>
      </c>
    </row>
    <row r="2365" spans="75:78" x14ac:dyDescent="0.35">
      <c r="BW2365" s="11">
        <v>1.7670000000000001E-4</v>
      </c>
      <c r="BX2365">
        <v>255</v>
      </c>
      <c r="BY2365">
        <v>255</v>
      </c>
      <c r="BZ2365">
        <v>255</v>
      </c>
    </row>
    <row r="2366" spans="75:78" x14ac:dyDescent="0.35">
      <c r="BW2366" s="11">
        <v>3.9270000000000002E-5</v>
      </c>
      <c r="BX2366">
        <v>255</v>
      </c>
      <c r="BY2366">
        <v>255</v>
      </c>
      <c r="BZ2366">
        <v>255</v>
      </c>
    </row>
    <row r="2367" spans="75:78" x14ac:dyDescent="0.35">
      <c r="BW2367" s="11">
        <v>3.9270000000000002E-5</v>
      </c>
      <c r="BX2367">
        <v>255</v>
      </c>
      <c r="BY2367">
        <v>255</v>
      </c>
      <c r="BZ2367">
        <v>255</v>
      </c>
    </row>
    <row r="2368" spans="75:78" x14ac:dyDescent="0.35">
      <c r="BW2368" s="11">
        <v>3.7310000000000002E-4</v>
      </c>
      <c r="BX2368">
        <v>241.57900000000001</v>
      </c>
      <c r="BY2368">
        <v>0</v>
      </c>
      <c r="BZ2368">
        <v>255</v>
      </c>
    </row>
    <row r="2369" spans="75:78" x14ac:dyDescent="0.35">
      <c r="BW2369" s="11">
        <v>1.9640000000000002E-5</v>
      </c>
      <c r="BX2369">
        <v>255</v>
      </c>
      <c r="BY2369">
        <v>255</v>
      </c>
      <c r="BZ2369">
        <v>255</v>
      </c>
    </row>
    <row r="2370" spans="75:78" x14ac:dyDescent="0.35">
      <c r="BW2370" s="11">
        <v>3.9270000000000002E-5</v>
      </c>
      <c r="BX2370">
        <v>255</v>
      </c>
      <c r="BY2370">
        <v>255</v>
      </c>
      <c r="BZ2370">
        <v>255</v>
      </c>
    </row>
    <row r="2371" spans="75:78" x14ac:dyDescent="0.35">
      <c r="BW2371" s="11">
        <v>1.571E-4</v>
      </c>
      <c r="BX2371">
        <v>255</v>
      </c>
      <c r="BY2371">
        <v>255</v>
      </c>
      <c r="BZ2371">
        <v>255</v>
      </c>
    </row>
    <row r="2372" spans="75:78" x14ac:dyDescent="0.35">
      <c r="BW2372" s="11">
        <v>4.3199999999999998E-4</v>
      </c>
      <c r="BX2372">
        <v>255</v>
      </c>
      <c r="BY2372">
        <v>255</v>
      </c>
      <c r="BZ2372">
        <v>255</v>
      </c>
    </row>
    <row r="2373" spans="75:78" x14ac:dyDescent="0.35">
      <c r="BW2373" s="11">
        <v>1.9640000000000002E-5</v>
      </c>
      <c r="BX2373">
        <v>255</v>
      </c>
      <c r="BY2373">
        <v>255</v>
      </c>
      <c r="BZ2373">
        <v>255</v>
      </c>
    </row>
    <row r="2374" spans="75:78" x14ac:dyDescent="0.35">
      <c r="BW2374" s="11">
        <v>1.9640000000000002E-5</v>
      </c>
      <c r="BX2374">
        <v>255</v>
      </c>
      <c r="BY2374">
        <v>255</v>
      </c>
      <c r="BZ2374">
        <v>255</v>
      </c>
    </row>
    <row r="2375" spans="75:78" x14ac:dyDescent="0.35">
      <c r="BW2375" s="11">
        <v>1.9640000000000002E-5</v>
      </c>
      <c r="BX2375">
        <v>255</v>
      </c>
      <c r="BY2375">
        <v>255</v>
      </c>
      <c r="BZ2375">
        <v>255</v>
      </c>
    </row>
    <row r="2376" spans="75:78" x14ac:dyDescent="0.35">
      <c r="BW2376">
        <v>2E-3</v>
      </c>
      <c r="BX2376">
        <v>255</v>
      </c>
      <c r="BY2376">
        <v>255</v>
      </c>
      <c r="BZ2376">
        <v>255</v>
      </c>
    </row>
    <row r="2377" spans="75:78" x14ac:dyDescent="0.35">
      <c r="BW2377" s="11">
        <v>3.9270000000000002E-5</v>
      </c>
      <c r="BX2377">
        <v>255</v>
      </c>
      <c r="BY2377">
        <v>255</v>
      </c>
      <c r="BZ2377">
        <v>255</v>
      </c>
    </row>
    <row r="2378" spans="75:78" x14ac:dyDescent="0.35">
      <c r="BW2378" s="11">
        <v>3.9270000000000002E-5</v>
      </c>
      <c r="BX2378">
        <v>255</v>
      </c>
      <c r="BY2378">
        <v>255</v>
      </c>
      <c r="BZ2378">
        <v>255</v>
      </c>
    </row>
    <row r="2379" spans="75:78" x14ac:dyDescent="0.35">
      <c r="BW2379" s="11">
        <v>5.8909999999999997E-5</v>
      </c>
      <c r="BX2379">
        <v>255</v>
      </c>
      <c r="BY2379">
        <v>255</v>
      </c>
      <c r="BZ2379">
        <v>255</v>
      </c>
    </row>
    <row r="2380" spans="75:78" x14ac:dyDescent="0.35">
      <c r="BW2380" s="11">
        <v>3.9270000000000002E-5</v>
      </c>
      <c r="BX2380">
        <v>255</v>
      </c>
      <c r="BY2380">
        <v>255</v>
      </c>
      <c r="BZ2380">
        <v>255</v>
      </c>
    </row>
    <row r="2381" spans="75:78" x14ac:dyDescent="0.35">
      <c r="BW2381" s="11">
        <v>7.8549999999999998E-5</v>
      </c>
      <c r="BX2381">
        <v>255</v>
      </c>
      <c r="BY2381">
        <v>255</v>
      </c>
      <c r="BZ2381">
        <v>255</v>
      </c>
    </row>
    <row r="2382" spans="75:78" x14ac:dyDescent="0.35">
      <c r="BW2382" s="11">
        <v>3.927E-4</v>
      </c>
      <c r="BX2382">
        <v>255</v>
      </c>
      <c r="BY2382">
        <v>255</v>
      </c>
      <c r="BZ2382">
        <v>255</v>
      </c>
    </row>
    <row r="2383" spans="75:78" x14ac:dyDescent="0.35">
      <c r="BW2383" s="11">
        <v>7.8549999999999998E-5</v>
      </c>
      <c r="BX2383">
        <v>255</v>
      </c>
      <c r="BY2383">
        <v>255</v>
      </c>
      <c r="BZ2383">
        <v>255</v>
      </c>
    </row>
    <row r="2384" spans="75:78" x14ac:dyDescent="0.35">
      <c r="BW2384" s="11">
        <v>1.9640000000000002E-5</v>
      </c>
      <c r="BX2384">
        <v>255</v>
      </c>
      <c r="BY2384">
        <v>255</v>
      </c>
      <c r="BZ2384">
        <v>255</v>
      </c>
    </row>
    <row r="2385" spans="75:78" x14ac:dyDescent="0.35">
      <c r="BW2385" s="11">
        <v>1.9640000000000002E-5</v>
      </c>
      <c r="BX2385">
        <v>255</v>
      </c>
      <c r="BY2385">
        <v>255</v>
      </c>
      <c r="BZ2385">
        <v>255</v>
      </c>
    </row>
    <row r="2386" spans="75:78" x14ac:dyDescent="0.35">
      <c r="BW2386">
        <v>1E-3</v>
      </c>
      <c r="BX2386">
        <v>250.18899999999999</v>
      </c>
      <c r="BY2386">
        <v>0</v>
      </c>
      <c r="BZ2386">
        <v>255</v>
      </c>
    </row>
    <row r="2387" spans="75:78" x14ac:dyDescent="0.35">
      <c r="BW2387" s="11">
        <v>1.9640000000000002E-5</v>
      </c>
      <c r="BX2387">
        <v>255</v>
      </c>
      <c r="BY2387">
        <v>255</v>
      </c>
      <c r="BZ2387">
        <v>255</v>
      </c>
    </row>
    <row r="2388" spans="75:78" x14ac:dyDescent="0.35">
      <c r="BW2388" s="11">
        <v>1.9640000000000002E-5</v>
      </c>
      <c r="BX2388">
        <v>255</v>
      </c>
      <c r="BY2388">
        <v>255</v>
      </c>
      <c r="BZ2388">
        <v>255</v>
      </c>
    </row>
    <row r="2389" spans="75:78" x14ac:dyDescent="0.35">
      <c r="BW2389" s="11">
        <v>1.9640000000000002E-5</v>
      </c>
      <c r="BX2389">
        <v>255</v>
      </c>
      <c r="BY2389">
        <v>255</v>
      </c>
      <c r="BZ2389">
        <v>255</v>
      </c>
    </row>
    <row r="2390" spans="75:78" x14ac:dyDescent="0.35">
      <c r="BW2390" s="11">
        <v>1.9640000000000002E-5</v>
      </c>
      <c r="BX2390">
        <v>255</v>
      </c>
      <c r="BY2390">
        <v>255</v>
      </c>
      <c r="BZ2390">
        <v>255</v>
      </c>
    </row>
    <row r="2391" spans="75:78" x14ac:dyDescent="0.35">
      <c r="BW2391" s="11">
        <v>5.8909999999999997E-5</v>
      </c>
      <c r="BX2391">
        <v>255</v>
      </c>
      <c r="BY2391">
        <v>255</v>
      </c>
      <c r="BZ2391">
        <v>255</v>
      </c>
    </row>
    <row r="2392" spans="75:78" x14ac:dyDescent="0.35">
      <c r="BW2392" s="11">
        <v>1.9640000000000002E-5</v>
      </c>
      <c r="BX2392">
        <v>255</v>
      </c>
      <c r="BY2392">
        <v>255</v>
      </c>
      <c r="BZ2392">
        <v>255</v>
      </c>
    </row>
    <row r="2393" spans="75:78" x14ac:dyDescent="0.35">
      <c r="BW2393" s="11">
        <v>1.9640000000000002E-5</v>
      </c>
      <c r="BX2393">
        <v>255</v>
      </c>
      <c r="BY2393">
        <v>255</v>
      </c>
      <c r="BZ2393">
        <v>255</v>
      </c>
    </row>
    <row r="2394" spans="75:78" x14ac:dyDescent="0.35">
      <c r="BW2394" s="11">
        <v>5.8909999999999997E-5</v>
      </c>
      <c r="BX2394">
        <v>255</v>
      </c>
      <c r="BY2394">
        <v>255</v>
      </c>
      <c r="BZ2394">
        <v>255</v>
      </c>
    </row>
    <row r="2395" spans="75:78" x14ac:dyDescent="0.35">
      <c r="BW2395" s="11">
        <v>1.9640000000000002E-5</v>
      </c>
      <c r="BX2395">
        <v>255</v>
      </c>
      <c r="BY2395">
        <v>255</v>
      </c>
      <c r="BZ2395">
        <v>255</v>
      </c>
    </row>
    <row r="2396" spans="75:78" x14ac:dyDescent="0.35">
      <c r="BW2396">
        <v>1E-3</v>
      </c>
      <c r="BX2396">
        <v>255</v>
      </c>
      <c r="BY2396">
        <v>255</v>
      </c>
      <c r="BZ2396">
        <v>255</v>
      </c>
    </row>
    <row r="2397" spans="75:78" x14ac:dyDescent="0.35">
      <c r="BW2397" s="11">
        <v>3.927E-4</v>
      </c>
      <c r="BX2397">
        <v>255</v>
      </c>
      <c r="BY2397">
        <v>255</v>
      </c>
      <c r="BZ2397">
        <v>255</v>
      </c>
    </row>
    <row r="2398" spans="75:78" x14ac:dyDescent="0.35">
      <c r="BW2398" s="11">
        <v>1.9640000000000002E-5</v>
      </c>
      <c r="BX2398">
        <v>255</v>
      </c>
      <c r="BY2398">
        <v>255</v>
      </c>
      <c r="BZ2398">
        <v>255</v>
      </c>
    </row>
    <row r="2399" spans="75:78" x14ac:dyDescent="0.35">
      <c r="BW2399" s="11">
        <v>3.9270000000000002E-5</v>
      </c>
      <c r="BX2399">
        <v>255</v>
      </c>
      <c r="BY2399">
        <v>255</v>
      </c>
      <c r="BZ2399">
        <v>255</v>
      </c>
    </row>
    <row r="2400" spans="75:78" x14ac:dyDescent="0.35">
      <c r="BW2400" s="11">
        <v>7.8549999999999998E-5</v>
      </c>
      <c r="BX2400">
        <v>255</v>
      </c>
      <c r="BY2400">
        <v>255</v>
      </c>
      <c r="BZ2400">
        <v>255</v>
      </c>
    </row>
    <row r="2401" spans="75:78" x14ac:dyDescent="0.35">
      <c r="BW2401" s="11">
        <v>5.8909999999999997E-5</v>
      </c>
      <c r="BX2401">
        <v>255</v>
      </c>
      <c r="BY2401">
        <v>255</v>
      </c>
      <c r="BZ2401">
        <v>255</v>
      </c>
    </row>
    <row r="2402" spans="75:78" x14ac:dyDescent="0.35">
      <c r="BW2402" s="11">
        <v>1.178E-4</v>
      </c>
      <c r="BX2402">
        <v>255</v>
      </c>
      <c r="BY2402">
        <v>255</v>
      </c>
      <c r="BZ2402">
        <v>255</v>
      </c>
    </row>
    <row r="2403" spans="75:78" x14ac:dyDescent="0.35">
      <c r="BW2403" s="11">
        <v>1.9640000000000002E-5</v>
      </c>
      <c r="BX2403">
        <v>255</v>
      </c>
      <c r="BY2403">
        <v>255</v>
      </c>
      <c r="BZ2403">
        <v>255</v>
      </c>
    </row>
    <row r="2404" spans="75:78" x14ac:dyDescent="0.35">
      <c r="BW2404" s="11">
        <v>1.9640000000000002E-5</v>
      </c>
      <c r="BX2404">
        <v>255</v>
      </c>
      <c r="BY2404">
        <v>255</v>
      </c>
      <c r="BZ2404">
        <v>255</v>
      </c>
    </row>
    <row r="2405" spans="75:78" x14ac:dyDescent="0.35">
      <c r="BW2405" s="11">
        <v>1.9640000000000002E-5</v>
      </c>
      <c r="BX2405">
        <v>255</v>
      </c>
      <c r="BY2405">
        <v>255</v>
      </c>
      <c r="BZ2405">
        <v>255</v>
      </c>
    </row>
    <row r="2406" spans="75:78" x14ac:dyDescent="0.35">
      <c r="BW2406" s="11">
        <v>1.9640000000000002E-5</v>
      </c>
      <c r="BX2406">
        <v>255</v>
      </c>
      <c r="BY2406">
        <v>255</v>
      </c>
      <c r="BZ2406">
        <v>255</v>
      </c>
    </row>
    <row r="2407" spans="75:78" x14ac:dyDescent="0.35">
      <c r="BW2407" s="11">
        <v>1.9640000000000002E-5</v>
      </c>
      <c r="BX2407">
        <v>255</v>
      </c>
      <c r="BY2407">
        <v>255</v>
      </c>
      <c r="BZ2407">
        <v>255</v>
      </c>
    </row>
    <row r="2408" spans="75:78" x14ac:dyDescent="0.35">
      <c r="BW2408" s="11">
        <v>1.9640000000000002E-5</v>
      </c>
      <c r="BX2408">
        <v>255</v>
      </c>
      <c r="BY2408">
        <v>255</v>
      </c>
      <c r="BZ2408">
        <v>255</v>
      </c>
    </row>
    <row r="2409" spans="75:78" x14ac:dyDescent="0.35">
      <c r="BW2409" s="11">
        <v>1.9640000000000002E-5</v>
      </c>
      <c r="BX2409">
        <v>255</v>
      </c>
      <c r="BY2409">
        <v>255</v>
      </c>
      <c r="BZ2409">
        <v>255</v>
      </c>
    </row>
    <row r="2410" spans="75:78" x14ac:dyDescent="0.35">
      <c r="BW2410" s="11">
        <v>9.8179999999999999E-5</v>
      </c>
      <c r="BX2410">
        <v>255</v>
      </c>
      <c r="BY2410">
        <v>255</v>
      </c>
      <c r="BZ2410">
        <v>255</v>
      </c>
    </row>
    <row r="2411" spans="75:78" x14ac:dyDescent="0.35">
      <c r="BW2411" s="11">
        <v>9.817999999999999E-4</v>
      </c>
      <c r="BX2411">
        <v>255</v>
      </c>
      <c r="BY2411">
        <v>255</v>
      </c>
      <c r="BZ2411">
        <v>255</v>
      </c>
    </row>
    <row r="2412" spans="75:78" x14ac:dyDescent="0.35">
      <c r="BW2412" s="11">
        <v>3.9270000000000002E-5</v>
      </c>
      <c r="BX2412">
        <v>255</v>
      </c>
      <c r="BY2412">
        <v>255</v>
      </c>
      <c r="BZ2412">
        <v>255</v>
      </c>
    </row>
    <row r="2413" spans="75:78" x14ac:dyDescent="0.35">
      <c r="BW2413" s="11">
        <v>1.9640000000000002E-5</v>
      </c>
      <c r="BX2413">
        <v>255</v>
      </c>
      <c r="BY2413">
        <v>255</v>
      </c>
      <c r="BZ2413">
        <v>255</v>
      </c>
    </row>
    <row r="2414" spans="75:78" x14ac:dyDescent="0.35">
      <c r="BW2414" s="11">
        <v>1.9640000000000002E-5</v>
      </c>
      <c r="BX2414">
        <v>255</v>
      </c>
      <c r="BY2414">
        <v>255</v>
      </c>
      <c r="BZ2414">
        <v>255</v>
      </c>
    </row>
    <row r="2415" spans="75:78" x14ac:dyDescent="0.35">
      <c r="BW2415" s="11">
        <v>3.9270000000000002E-5</v>
      </c>
      <c r="BX2415">
        <v>255</v>
      </c>
      <c r="BY2415">
        <v>255</v>
      </c>
      <c r="BZ2415">
        <v>255</v>
      </c>
    </row>
    <row r="2416" spans="75:78" x14ac:dyDescent="0.35">
      <c r="BW2416">
        <v>1.2E-2</v>
      </c>
      <c r="BX2416">
        <v>246.91800000000001</v>
      </c>
      <c r="BY2416">
        <v>0</v>
      </c>
      <c r="BZ2416">
        <v>255</v>
      </c>
    </row>
    <row r="2417" spans="75:78" x14ac:dyDescent="0.35">
      <c r="BW2417" s="11">
        <v>3.9270000000000002E-5</v>
      </c>
      <c r="BX2417">
        <v>255</v>
      </c>
      <c r="BY2417">
        <v>255</v>
      </c>
      <c r="BZ2417">
        <v>255</v>
      </c>
    </row>
    <row r="2418" spans="75:78" x14ac:dyDescent="0.35">
      <c r="BW2418" s="11">
        <v>1.9640000000000002E-5</v>
      </c>
      <c r="BX2418">
        <v>255</v>
      </c>
      <c r="BY2418">
        <v>255</v>
      </c>
      <c r="BZ2418">
        <v>255</v>
      </c>
    </row>
    <row r="2419" spans="75:78" x14ac:dyDescent="0.35">
      <c r="BW2419" s="11">
        <v>1.964E-4</v>
      </c>
      <c r="BX2419">
        <v>255</v>
      </c>
      <c r="BY2419">
        <v>255</v>
      </c>
      <c r="BZ2419">
        <v>255</v>
      </c>
    </row>
    <row r="2420" spans="75:78" x14ac:dyDescent="0.35">
      <c r="BW2420" s="11">
        <v>1.9640000000000002E-5</v>
      </c>
      <c r="BX2420">
        <v>255</v>
      </c>
      <c r="BY2420">
        <v>255</v>
      </c>
      <c r="BZ2420">
        <v>255</v>
      </c>
    </row>
    <row r="2421" spans="75:78" x14ac:dyDescent="0.35">
      <c r="BW2421" s="11">
        <v>5.8909999999999997E-5</v>
      </c>
      <c r="BX2421">
        <v>255</v>
      </c>
      <c r="BY2421">
        <v>255</v>
      </c>
      <c r="BZ2421">
        <v>255</v>
      </c>
    </row>
    <row r="2422" spans="75:78" x14ac:dyDescent="0.35">
      <c r="BW2422" s="11">
        <v>3.9270000000000002E-5</v>
      </c>
      <c r="BX2422">
        <v>255</v>
      </c>
      <c r="BY2422">
        <v>255</v>
      </c>
      <c r="BZ2422">
        <v>255</v>
      </c>
    </row>
    <row r="2423" spans="75:78" x14ac:dyDescent="0.35">
      <c r="BW2423" s="11">
        <v>4.7130000000000002E-4</v>
      </c>
      <c r="BX2423">
        <v>255</v>
      </c>
      <c r="BY2423">
        <v>255</v>
      </c>
      <c r="BZ2423">
        <v>255</v>
      </c>
    </row>
    <row r="2424" spans="75:78" x14ac:dyDescent="0.35">
      <c r="BW2424">
        <v>2E-3</v>
      </c>
      <c r="BX2424">
        <v>236.11099999999999</v>
      </c>
      <c r="BY2424">
        <v>0</v>
      </c>
      <c r="BZ2424">
        <v>255</v>
      </c>
    </row>
    <row r="2425" spans="75:78" x14ac:dyDescent="0.35">
      <c r="BW2425" s="11">
        <v>1.9640000000000002E-5</v>
      </c>
      <c r="BX2425">
        <v>255</v>
      </c>
      <c r="BY2425">
        <v>255</v>
      </c>
      <c r="BZ2425">
        <v>255</v>
      </c>
    </row>
    <row r="2426" spans="75:78" x14ac:dyDescent="0.35">
      <c r="BW2426" s="11">
        <v>1.9640000000000002E-5</v>
      </c>
      <c r="BX2426">
        <v>255</v>
      </c>
      <c r="BY2426">
        <v>255</v>
      </c>
      <c r="BZ2426">
        <v>255</v>
      </c>
    </row>
    <row r="2427" spans="75:78" x14ac:dyDescent="0.35">
      <c r="BW2427">
        <v>3.0000000000000001E-3</v>
      </c>
      <c r="BX2427">
        <v>249.13800000000001</v>
      </c>
      <c r="BY2427">
        <v>0</v>
      </c>
      <c r="BZ2427">
        <v>255</v>
      </c>
    </row>
    <row r="2428" spans="75:78" x14ac:dyDescent="0.35">
      <c r="BW2428" s="11">
        <v>1.9640000000000002E-5</v>
      </c>
      <c r="BX2428">
        <v>255</v>
      </c>
      <c r="BY2428">
        <v>255</v>
      </c>
      <c r="BZ2428">
        <v>255</v>
      </c>
    </row>
    <row r="2429" spans="75:78" x14ac:dyDescent="0.35">
      <c r="BW2429">
        <v>2E-3</v>
      </c>
      <c r="BX2429">
        <v>255</v>
      </c>
      <c r="BY2429">
        <v>255</v>
      </c>
      <c r="BZ2429">
        <v>255</v>
      </c>
    </row>
    <row r="2430" spans="75:78" x14ac:dyDescent="0.35">
      <c r="BW2430" s="11">
        <v>5.8909999999999997E-5</v>
      </c>
      <c r="BX2430">
        <v>255</v>
      </c>
      <c r="BY2430">
        <v>255</v>
      </c>
      <c r="BZ2430">
        <v>255</v>
      </c>
    </row>
    <row r="2431" spans="75:78" x14ac:dyDescent="0.35">
      <c r="BW2431" s="11">
        <v>1.9640000000000002E-5</v>
      </c>
      <c r="BX2431">
        <v>255</v>
      </c>
      <c r="BY2431">
        <v>255</v>
      </c>
      <c r="BZ2431">
        <v>255</v>
      </c>
    </row>
    <row r="2432" spans="75:78" x14ac:dyDescent="0.35">
      <c r="BW2432" s="11">
        <v>3.9270000000000002E-5</v>
      </c>
      <c r="BX2432">
        <v>255</v>
      </c>
      <c r="BY2432">
        <v>255</v>
      </c>
      <c r="BZ2432">
        <v>255</v>
      </c>
    </row>
    <row r="2433" spans="75:78" x14ac:dyDescent="0.35">
      <c r="BW2433">
        <v>1E-3</v>
      </c>
      <c r="BX2433">
        <v>255</v>
      </c>
      <c r="BY2433">
        <v>255</v>
      </c>
      <c r="BZ2433">
        <v>255</v>
      </c>
    </row>
    <row r="2434" spans="75:78" x14ac:dyDescent="0.35">
      <c r="BW2434" s="11">
        <v>3.9270000000000002E-5</v>
      </c>
      <c r="BX2434">
        <v>255</v>
      </c>
      <c r="BY2434">
        <v>255</v>
      </c>
      <c r="BZ2434">
        <v>255</v>
      </c>
    </row>
    <row r="2435" spans="75:78" x14ac:dyDescent="0.35">
      <c r="BW2435" s="11">
        <v>1.9640000000000002E-5</v>
      </c>
      <c r="BX2435">
        <v>255</v>
      </c>
      <c r="BY2435">
        <v>255</v>
      </c>
      <c r="BZ2435">
        <v>255</v>
      </c>
    </row>
    <row r="2436" spans="75:78" x14ac:dyDescent="0.35">
      <c r="BW2436" s="11">
        <v>3.9270000000000002E-5</v>
      </c>
      <c r="BX2436">
        <v>255</v>
      </c>
      <c r="BY2436">
        <v>255</v>
      </c>
      <c r="BZ2436">
        <v>255</v>
      </c>
    </row>
    <row r="2437" spans="75:78" x14ac:dyDescent="0.35">
      <c r="BW2437" s="11">
        <v>1.9640000000000002E-5</v>
      </c>
      <c r="BX2437">
        <v>255</v>
      </c>
      <c r="BY2437">
        <v>255</v>
      </c>
      <c r="BZ2437">
        <v>255</v>
      </c>
    </row>
    <row r="2438" spans="75:78" x14ac:dyDescent="0.35">
      <c r="BW2438" s="11">
        <v>2.1599999999999999E-4</v>
      </c>
      <c r="BX2438">
        <v>255</v>
      </c>
      <c r="BY2438">
        <v>255</v>
      </c>
      <c r="BZ2438">
        <v>255</v>
      </c>
    </row>
    <row r="2439" spans="75:78" x14ac:dyDescent="0.35">
      <c r="BW2439" s="11">
        <v>3.9270000000000002E-5</v>
      </c>
      <c r="BX2439">
        <v>255</v>
      </c>
      <c r="BY2439">
        <v>255</v>
      </c>
      <c r="BZ2439">
        <v>255</v>
      </c>
    </row>
    <row r="2440" spans="75:78" x14ac:dyDescent="0.35">
      <c r="BW2440" s="11">
        <v>7.8549999999999998E-5</v>
      </c>
      <c r="BX2440">
        <v>255</v>
      </c>
      <c r="BY2440">
        <v>255</v>
      </c>
      <c r="BZ2440">
        <v>255</v>
      </c>
    </row>
    <row r="2441" spans="75:78" x14ac:dyDescent="0.35">
      <c r="BW2441" s="11">
        <v>7.8549999999999998E-5</v>
      </c>
      <c r="BX2441">
        <v>255</v>
      </c>
      <c r="BY2441">
        <v>255</v>
      </c>
      <c r="BZ2441">
        <v>255</v>
      </c>
    </row>
    <row r="2442" spans="75:78" x14ac:dyDescent="0.35">
      <c r="BW2442" s="11">
        <v>1.9640000000000002E-5</v>
      </c>
      <c r="BX2442">
        <v>255</v>
      </c>
      <c r="BY2442">
        <v>255</v>
      </c>
      <c r="BZ2442">
        <v>255</v>
      </c>
    </row>
    <row r="2443" spans="75:78" x14ac:dyDescent="0.35">
      <c r="BW2443" s="11">
        <v>3.9270000000000002E-5</v>
      </c>
      <c r="BX2443">
        <v>255</v>
      </c>
      <c r="BY2443">
        <v>255</v>
      </c>
      <c r="BZ2443">
        <v>255</v>
      </c>
    </row>
    <row r="2444" spans="75:78" x14ac:dyDescent="0.35">
      <c r="BW2444" s="11">
        <v>2.5530000000000003E-4</v>
      </c>
      <c r="BX2444">
        <v>255</v>
      </c>
      <c r="BY2444">
        <v>255</v>
      </c>
      <c r="BZ2444">
        <v>255</v>
      </c>
    </row>
    <row r="2445" spans="75:78" x14ac:dyDescent="0.35">
      <c r="BW2445" s="11">
        <v>1.9640000000000002E-5</v>
      </c>
      <c r="BX2445">
        <v>255</v>
      </c>
      <c r="BY2445">
        <v>255</v>
      </c>
      <c r="BZ2445">
        <v>255</v>
      </c>
    </row>
    <row r="2446" spans="75:78" x14ac:dyDescent="0.35">
      <c r="BW2446" s="11">
        <v>1.9640000000000002E-5</v>
      </c>
      <c r="BX2446">
        <v>255</v>
      </c>
      <c r="BY2446">
        <v>255</v>
      </c>
      <c r="BZ2446">
        <v>255</v>
      </c>
    </row>
    <row r="2447" spans="75:78" x14ac:dyDescent="0.35">
      <c r="BW2447" s="11">
        <v>3.9270000000000002E-5</v>
      </c>
      <c r="BX2447">
        <v>255</v>
      </c>
      <c r="BY2447">
        <v>255</v>
      </c>
      <c r="BZ2447">
        <v>255</v>
      </c>
    </row>
    <row r="2448" spans="75:78" x14ac:dyDescent="0.35">
      <c r="BW2448" s="11">
        <v>3.9270000000000002E-5</v>
      </c>
      <c r="BX2448">
        <v>255</v>
      </c>
      <c r="BY2448">
        <v>255</v>
      </c>
      <c r="BZ2448">
        <v>255</v>
      </c>
    </row>
    <row r="2449" spans="75:78" x14ac:dyDescent="0.35">
      <c r="BW2449" s="11">
        <v>3.9270000000000002E-5</v>
      </c>
      <c r="BX2449">
        <v>255</v>
      </c>
      <c r="BY2449">
        <v>255</v>
      </c>
      <c r="BZ2449">
        <v>255</v>
      </c>
    </row>
    <row r="2450" spans="75:78" x14ac:dyDescent="0.35">
      <c r="BW2450" s="11">
        <v>1.3750000000000001E-4</v>
      </c>
      <c r="BX2450">
        <v>255</v>
      </c>
      <c r="BY2450">
        <v>255</v>
      </c>
      <c r="BZ2450">
        <v>255</v>
      </c>
    </row>
    <row r="2451" spans="75:78" x14ac:dyDescent="0.35">
      <c r="BW2451" s="11">
        <v>3.9270000000000002E-5</v>
      </c>
      <c r="BX2451">
        <v>255</v>
      </c>
      <c r="BY2451">
        <v>255</v>
      </c>
      <c r="BZ2451">
        <v>255</v>
      </c>
    </row>
    <row r="2452" spans="75:78" x14ac:dyDescent="0.35">
      <c r="BW2452" s="11">
        <v>9.8179999999999999E-5</v>
      </c>
      <c r="BX2452">
        <v>255</v>
      </c>
      <c r="BY2452">
        <v>255</v>
      </c>
      <c r="BZ2452">
        <v>255</v>
      </c>
    </row>
    <row r="2453" spans="75:78" x14ac:dyDescent="0.35">
      <c r="BW2453" s="11">
        <v>3.9270000000000002E-5</v>
      </c>
      <c r="BX2453">
        <v>255</v>
      </c>
      <c r="BY2453">
        <v>255</v>
      </c>
      <c r="BZ2453">
        <v>255</v>
      </c>
    </row>
    <row r="2454" spans="75:78" x14ac:dyDescent="0.35">
      <c r="BW2454" s="11">
        <v>3.9270000000000002E-5</v>
      </c>
      <c r="BX2454">
        <v>255</v>
      </c>
      <c r="BY2454">
        <v>255</v>
      </c>
      <c r="BZ2454">
        <v>255</v>
      </c>
    </row>
    <row r="2455" spans="75:78" x14ac:dyDescent="0.35">
      <c r="BW2455" s="11">
        <v>1.9640000000000002E-5</v>
      </c>
      <c r="BX2455">
        <v>255</v>
      </c>
      <c r="BY2455">
        <v>255</v>
      </c>
      <c r="BZ2455">
        <v>255</v>
      </c>
    </row>
    <row r="2456" spans="75:78" x14ac:dyDescent="0.35">
      <c r="BW2456" s="11">
        <v>6.2839999999999999E-4</v>
      </c>
      <c r="BX2456">
        <v>255</v>
      </c>
      <c r="BY2456">
        <v>255</v>
      </c>
      <c r="BZ2456">
        <v>255</v>
      </c>
    </row>
    <row r="2457" spans="75:78" x14ac:dyDescent="0.35">
      <c r="BW2457" s="11">
        <v>1.9640000000000002E-5</v>
      </c>
      <c r="BX2457">
        <v>255</v>
      </c>
      <c r="BY2457">
        <v>255</v>
      </c>
      <c r="BZ2457">
        <v>255</v>
      </c>
    </row>
    <row r="2458" spans="75:78" x14ac:dyDescent="0.35">
      <c r="BW2458" s="11">
        <v>1.9640000000000002E-5</v>
      </c>
      <c r="BX2458">
        <v>255</v>
      </c>
      <c r="BY2458">
        <v>255</v>
      </c>
      <c r="BZ2458">
        <v>255</v>
      </c>
    </row>
    <row r="2459" spans="75:78" x14ac:dyDescent="0.35">
      <c r="BW2459" s="11">
        <v>1.9640000000000002E-5</v>
      </c>
      <c r="BX2459">
        <v>255</v>
      </c>
      <c r="BY2459">
        <v>255</v>
      </c>
      <c r="BZ2459">
        <v>255</v>
      </c>
    </row>
    <row r="2460" spans="75:78" x14ac:dyDescent="0.35">
      <c r="BW2460" s="11">
        <v>1.9640000000000002E-5</v>
      </c>
      <c r="BX2460">
        <v>255</v>
      </c>
      <c r="BY2460">
        <v>255</v>
      </c>
      <c r="BZ2460">
        <v>255</v>
      </c>
    </row>
    <row r="2461" spans="75:78" x14ac:dyDescent="0.35">
      <c r="BW2461" s="11">
        <v>1.9640000000000002E-5</v>
      </c>
      <c r="BX2461">
        <v>255</v>
      </c>
      <c r="BY2461">
        <v>255</v>
      </c>
      <c r="BZ2461">
        <v>255</v>
      </c>
    </row>
    <row r="2462" spans="75:78" x14ac:dyDescent="0.35">
      <c r="BW2462" s="11">
        <v>1.9640000000000002E-5</v>
      </c>
      <c r="BX2462">
        <v>255</v>
      </c>
      <c r="BY2462">
        <v>255</v>
      </c>
      <c r="BZ2462">
        <v>255</v>
      </c>
    </row>
    <row r="2463" spans="75:78" x14ac:dyDescent="0.35">
      <c r="BW2463" s="11">
        <v>9.033E-4</v>
      </c>
      <c r="BX2463">
        <v>255</v>
      </c>
      <c r="BY2463">
        <v>255</v>
      </c>
      <c r="BZ2463">
        <v>255</v>
      </c>
    </row>
    <row r="2464" spans="75:78" x14ac:dyDescent="0.35">
      <c r="BW2464" s="11">
        <v>1.9640000000000002E-5</v>
      </c>
      <c r="BX2464">
        <v>255</v>
      </c>
      <c r="BY2464">
        <v>255</v>
      </c>
      <c r="BZ2464">
        <v>255</v>
      </c>
    </row>
    <row r="2465" spans="75:78" x14ac:dyDescent="0.35">
      <c r="BW2465" s="11">
        <v>3.9270000000000002E-5</v>
      </c>
      <c r="BX2465">
        <v>255</v>
      </c>
      <c r="BY2465">
        <v>255</v>
      </c>
      <c r="BZ2465">
        <v>255</v>
      </c>
    </row>
    <row r="2466" spans="75:78" x14ac:dyDescent="0.35">
      <c r="BW2466" s="11">
        <v>1.9640000000000002E-5</v>
      </c>
      <c r="BX2466">
        <v>255</v>
      </c>
      <c r="BY2466">
        <v>255</v>
      </c>
      <c r="BZ2466">
        <v>255</v>
      </c>
    </row>
    <row r="2467" spans="75:78" x14ac:dyDescent="0.35">
      <c r="BW2467" s="11">
        <v>3.9270000000000002E-5</v>
      </c>
      <c r="BX2467">
        <v>255</v>
      </c>
      <c r="BY2467">
        <v>255</v>
      </c>
      <c r="BZ2467">
        <v>255</v>
      </c>
    </row>
    <row r="2468" spans="75:78" x14ac:dyDescent="0.35">
      <c r="BW2468">
        <v>1E-3</v>
      </c>
      <c r="BX2468">
        <v>251.458</v>
      </c>
      <c r="BY2468">
        <v>0</v>
      </c>
      <c r="BZ2468">
        <v>255</v>
      </c>
    </row>
    <row r="2469" spans="75:78" x14ac:dyDescent="0.35">
      <c r="BW2469" s="11">
        <v>1.9640000000000002E-5</v>
      </c>
      <c r="BX2469">
        <v>255</v>
      </c>
      <c r="BY2469">
        <v>255</v>
      </c>
      <c r="BZ2469">
        <v>255</v>
      </c>
    </row>
    <row r="2470" spans="75:78" x14ac:dyDescent="0.35">
      <c r="BW2470" s="11">
        <v>3.9270000000000002E-5</v>
      </c>
      <c r="BX2470">
        <v>255</v>
      </c>
      <c r="BY2470">
        <v>255</v>
      </c>
      <c r="BZ2470">
        <v>255</v>
      </c>
    </row>
    <row r="2471" spans="75:78" x14ac:dyDescent="0.35">
      <c r="BW2471" s="11">
        <v>1.9640000000000002E-5</v>
      </c>
      <c r="BX2471">
        <v>255</v>
      </c>
      <c r="BY2471">
        <v>255</v>
      </c>
      <c r="BZ2471">
        <v>255</v>
      </c>
    </row>
    <row r="2472" spans="75:78" x14ac:dyDescent="0.35">
      <c r="BW2472" s="11">
        <v>1.9640000000000002E-5</v>
      </c>
      <c r="BX2472">
        <v>255</v>
      </c>
      <c r="BY2472">
        <v>255</v>
      </c>
      <c r="BZ2472">
        <v>255</v>
      </c>
    </row>
    <row r="2473" spans="75:78" x14ac:dyDescent="0.35">
      <c r="BW2473" s="11">
        <v>1.9640000000000002E-5</v>
      </c>
      <c r="BX2473">
        <v>255</v>
      </c>
      <c r="BY2473">
        <v>255</v>
      </c>
      <c r="BZ2473">
        <v>255</v>
      </c>
    </row>
    <row r="2474" spans="75:78" x14ac:dyDescent="0.35">
      <c r="BW2474" s="11">
        <v>9.8179999999999999E-5</v>
      </c>
      <c r="BX2474">
        <v>255</v>
      </c>
      <c r="BY2474">
        <v>255</v>
      </c>
      <c r="BZ2474">
        <v>255</v>
      </c>
    </row>
    <row r="2475" spans="75:78" x14ac:dyDescent="0.35">
      <c r="BW2475" s="11">
        <v>1.9640000000000002E-5</v>
      </c>
      <c r="BX2475">
        <v>255</v>
      </c>
      <c r="BY2475">
        <v>255</v>
      </c>
      <c r="BZ2475">
        <v>255</v>
      </c>
    </row>
    <row r="2476" spans="75:78" x14ac:dyDescent="0.35">
      <c r="BW2476" s="11">
        <v>1.9640000000000002E-5</v>
      </c>
      <c r="BX2476">
        <v>255</v>
      </c>
      <c r="BY2476">
        <v>255</v>
      </c>
      <c r="BZ2476">
        <v>255</v>
      </c>
    </row>
    <row r="2477" spans="75:78" x14ac:dyDescent="0.35">
      <c r="BW2477" s="11">
        <v>1.9640000000000002E-5</v>
      </c>
      <c r="BX2477">
        <v>255</v>
      </c>
      <c r="BY2477">
        <v>255</v>
      </c>
      <c r="BZ2477">
        <v>255</v>
      </c>
    </row>
    <row r="2478" spans="75:78" x14ac:dyDescent="0.35">
      <c r="BW2478" s="11">
        <v>1.9640000000000002E-5</v>
      </c>
      <c r="BX2478">
        <v>255</v>
      </c>
      <c r="BY2478">
        <v>255</v>
      </c>
      <c r="BZ2478">
        <v>255</v>
      </c>
    </row>
    <row r="2479" spans="75:78" x14ac:dyDescent="0.35">
      <c r="BW2479" s="11">
        <v>1.9640000000000002E-5</v>
      </c>
      <c r="BX2479">
        <v>255</v>
      </c>
      <c r="BY2479">
        <v>255</v>
      </c>
      <c r="BZ2479">
        <v>255</v>
      </c>
    </row>
    <row r="2480" spans="75:78" x14ac:dyDescent="0.35">
      <c r="BW2480" s="11">
        <v>1.9640000000000002E-5</v>
      </c>
      <c r="BX2480">
        <v>255</v>
      </c>
      <c r="BY2480">
        <v>255</v>
      </c>
      <c r="BZ2480">
        <v>255</v>
      </c>
    </row>
    <row r="2481" spans="75:78" x14ac:dyDescent="0.35">
      <c r="BW2481" s="11">
        <v>1.9640000000000002E-5</v>
      </c>
      <c r="BX2481">
        <v>255</v>
      </c>
      <c r="BY2481">
        <v>255</v>
      </c>
      <c r="BZ2481">
        <v>255</v>
      </c>
    </row>
    <row r="2482" spans="75:78" x14ac:dyDescent="0.35">
      <c r="BW2482" s="11">
        <v>1.9640000000000002E-5</v>
      </c>
      <c r="BX2482">
        <v>255</v>
      </c>
      <c r="BY2482">
        <v>255</v>
      </c>
      <c r="BZ2482">
        <v>255</v>
      </c>
    </row>
    <row r="2483" spans="75:78" x14ac:dyDescent="0.35">
      <c r="BW2483">
        <v>3.0000000000000001E-3</v>
      </c>
      <c r="BX2483">
        <v>255</v>
      </c>
      <c r="BY2483">
        <v>255</v>
      </c>
      <c r="BZ2483">
        <v>255</v>
      </c>
    </row>
    <row r="2484" spans="75:78" x14ac:dyDescent="0.35">
      <c r="BW2484" s="11">
        <v>5.8909999999999997E-5</v>
      </c>
      <c r="BX2484">
        <v>255</v>
      </c>
      <c r="BY2484">
        <v>255</v>
      </c>
      <c r="BZ2484">
        <v>255</v>
      </c>
    </row>
    <row r="2485" spans="75:78" x14ac:dyDescent="0.35">
      <c r="BW2485" s="11">
        <v>2.1599999999999999E-4</v>
      </c>
      <c r="BX2485">
        <v>255</v>
      </c>
      <c r="BY2485">
        <v>255</v>
      </c>
      <c r="BZ2485">
        <v>255</v>
      </c>
    </row>
    <row r="2486" spans="75:78" x14ac:dyDescent="0.35">
      <c r="BW2486">
        <v>4.0000000000000001E-3</v>
      </c>
      <c r="BX2486">
        <v>255</v>
      </c>
      <c r="BY2486">
        <v>255</v>
      </c>
      <c r="BZ2486">
        <v>255</v>
      </c>
    </row>
    <row r="2487" spans="75:78" x14ac:dyDescent="0.35">
      <c r="BW2487" s="11">
        <v>1.9640000000000002E-5</v>
      </c>
      <c r="BX2487">
        <v>255</v>
      </c>
      <c r="BY2487">
        <v>255</v>
      </c>
      <c r="BZ2487">
        <v>255</v>
      </c>
    </row>
    <row r="2488" spans="75:78" x14ac:dyDescent="0.35">
      <c r="BW2488" s="11">
        <v>1.9640000000000002E-5</v>
      </c>
      <c r="BX2488">
        <v>255</v>
      </c>
      <c r="BY2488">
        <v>255</v>
      </c>
      <c r="BZ2488">
        <v>255</v>
      </c>
    </row>
    <row r="2489" spans="75:78" x14ac:dyDescent="0.35">
      <c r="BW2489" s="11">
        <v>1.9640000000000002E-5</v>
      </c>
      <c r="BX2489">
        <v>255</v>
      </c>
      <c r="BY2489">
        <v>255</v>
      </c>
      <c r="BZ2489">
        <v>255</v>
      </c>
    </row>
    <row r="2490" spans="75:78" x14ac:dyDescent="0.35">
      <c r="BW2490" s="11">
        <v>2.3560000000000001E-4</v>
      </c>
      <c r="BX2490">
        <v>255</v>
      </c>
      <c r="BY2490">
        <v>255</v>
      </c>
      <c r="BZ2490">
        <v>255</v>
      </c>
    </row>
    <row r="2491" spans="75:78" x14ac:dyDescent="0.35">
      <c r="BW2491" s="11">
        <v>1.9640000000000002E-5</v>
      </c>
      <c r="BX2491">
        <v>255</v>
      </c>
      <c r="BY2491">
        <v>255</v>
      </c>
      <c r="BZ2491">
        <v>255</v>
      </c>
    </row>
    <row r="2492" spans="75:78" x14ac:dyDescent="0.35">
      <c r="BW2492" s="11">
        <v>3.9270000000000002E-5</v>
      </c>
      <c r="BX2492">
        <v>255</v>
      </c>
      <c r="BY2492">
        <v>255</v>
      </c>
      <c r="BZ2492">
        <v>255</v>
      </c>
    </row>
    <row r="2493" spans="75:78" x14ac:dyDescent="0.35">
      <c r="BW2493" s="11">
        <v>1.9640000000000002E-5</v>
      </c>
      <c r="BX2493">
        <v>255</v>
      </c>
      <c r="BY2493">
        <v>255</v>
      </c>
      <c r="BZ2493">
        <v>255</v>
      </c>
    </row>
    <row r="2494" spans="75:78" x14ac:dyDescent="0.35">
      <c r="BW2494" s="11">
        <v>1.9640000000000002E-5</v>
      </c>
      <c r="BX2494">
        <v>255</v>
      </c>
      <c r="BY2494">
        <v>255</v>
      </c>
      <c r="BZ2494">
        <v>255</v>
      </c>
    </row>
    <row r="2495" spans="75:78" x14ac:dyDescent="0.35">
      <c r="BW2495" s="11">
        <v>7.8549999999999998E-5</v>
      </c>
      <c r="BX2495">
        <v>255</v>
      </c>
      <c r="BY2495">
        <v>255</v>
      </c>
      <c r="BZ2495">
        <v>255</v>
      </c>
    </row>
    <row r="2496" spans="75:78" x14ac:dyDescent="0.35">
      <c r="BW2496">
        <v>1.6E-2</v>
      </c>
      <c r="BX2496">
        <v>252.77699999999999</v>
      </c>
      <c r="BY2496">
        <v>0</v>
      </c>
      <c r="BZ2496">
        <v>255</v>
      </c>
    </row>
    <row r="2497" spans="75:78" x14ac:dyDescent="0.35">
      <c r="BW2497" s="11">
        <v>3.3379999999999998E-4</v>
      </c>
      <c r="BX2497">
        <v>255</v>
      </c>
      <c r="BY2497">
        <v>255</v>
      </c>
      <c r="BZ2497">
        <v>255</v>
      </c>
    </row>
    <row r="2498" spans="75:78" x14ac:dyDescent="0.35">
      <c r="BW2498" s="11">
        <v>1.9640000000000002E-5</v>
      </c>
      <c r="BX2498">
        <v>255</v>
      </c>
      <c r="BY2498">
        <v>255</v>
      </c>
      <c r="BZ2498">
        <v>255</v>
      </c>
    </row>
    <row r="2499" spans="75:78" x14ac:dyDescent="0.35">
      <c r="BW2499" s="11">
        <v>1.9640000000000002E-5</v>
      </c>
      <c r="BX2499">
        <v>255</v>
      </c>
      <c r="BY2499">
        <v>255</v>
      </c>
      <c r="BZ2499">
        <v>255</v>
      </c>
    </row>
    <row r="2500" spans="75:78" x14ac:dyDescent="0.35">
      <c r="BW2500" s="11">
        <v>1.9640000000000002E-5</v>
      </c>
      <c r="BX2500">
        <v>255</v>
      </c>
      <c r="BY2500">
        <v>255</v>
      </c>
      <c r="BZ2500">
        <v>255</v>
      </c>
    </row>
    <row r="2501" spans="75:78" x14ac:dyDescent="0.35">
      <c r="BW2501" s="11">
        <v>3.9270000000000002E-5</v>
      </c>
      <c r="BX2501">
        <v>255</v>
      </c>
      <c r="BY2501">
        <v>255</v>
      </c>
      <c r="BZ2501">
        <v>255</v>
      </c>
    </row>
    <row r="2502" spans="75:78" x14ac:dyDescent="0.35">
      <c r="BW2502" s="11">
        <v>3.9270000000000002E-5</v>
      </c>
      <c r="BX2502">
        <v>255</v>
      </c>
      <c r="BY2502">
        <v>255</v>
      </c>
      <c r="BZ2502">
        <v>255</v>
      </c>
    </row>
    <row r="2503" spans="75:78" x14ac:dyDescent="0.35">
      <c r="BW2503" s="11">
        <v>9.8179999999999999E-5</v>
      </c>
      <c r="BX2503">
        <v>255</v>
      </c>
      <c r="BY2503">
        <v>255</v>
      </c>
      <c r="BZ2503">
        <v>255</v>
      </c>
    </row>
    <row r="2504" spans="75:78" x14ac:dyDescent="0.35">
      <c r="BW2504" s="11">
        <v>1.9640000000000002E-5</v>
      </c>
      <c r="BX2504">
        <v>255</v>
      </c>
      <c r="BY2504">
        <v>255</v>
      </c>
      <c r="BZ2504">
        <v>255</v>
      </c>
    </row>
    <row r="2505" spans="75:78" x14ac:dyDescent="0.35">
      <c r="BW2505" s="11">
        <v>3.9270000000000002E-5</v>
      </c>
      <c r="BX2505">
        <v>255</v>
      </c>
      <c r="BY2505">
        <v>255</v>
      </c>
      <c r="BZ2505">
        <v>255</v>
      </c>
    </row>
    <row r="2506" spans="75:78" x14ac:dyDescent="0.35">
      <c r="BW2506" s="11">
        <v>9.8179999999999999E-5</v>
      </c>
      <c r="BX2506">
        <v>255</v>
      </c>
      <c r="BY2506">
        <v>255</v>
      </c>
      <c r="BZ2506">
        <v>255</v>
      </c>
    </row>
    <row r="2507" spans="75:78" x14ac:dyDescent="0.35">
      <c r="BW2507" s="11">
        <v>1.9640000000000002E-5</v>
      </c>
      <c r="BX2507">
        <v>255</v>
      </c>
      <c r="BY2507">
        <v>255</v>
      </c>
      <c r="BZ2507">
        <v>255</v>
      </c>
    </row>
    <row r="2508" spans="75:78" x14ac:dyDescent="0.35">
      <c r="BW2508" s="11">
        <v>1.9640000000000002E-5</v>
      </c>
      <c r="BX2508">
        <v>255</v>
      </c>
      <c r="BY2508">
        <v>255</v>
      </c>
      <c r="BZ2508">
        <v>255</v>
      </c>
    </row>
    <row r="2509" spans="75:78" x14ac:dyDescent="0.35">
      <c r="BW2509" s="11">
        <v>3.9270000000000002E-5</v>
      </c>
      <c r="BX2509">
        <v>255</v>
      </c>
      <c r="BY2509">
        <v>255</v>
      </c>
      <c r="BZ2509">
        <v>255</v>
      </c>
    </row>
    <row r="2510" spans="75:78" x14ac:dyDescent="0.35">
      <c r="BW2510" s="11">
        <v>5.8909999999999997E-5</v>
      </c>
      <c r="BX2510">
        <v>255</v>
      </c>
      <c r="BY2510">
        <v>255</v>
      </c>
      <c r="BZ2510">
        <v>255</v>
      </c>
    </row>
    <row r="2511" spans="75:78" x14ac:dyDescent="0.35">
      <c r="BW2511" s="11">
        <v>1.9640000000000002E-5</v>
      </c>
      <c r="BX2511">
        <v>255</v>
      </c>
      <c r="BY2511">
        <v>255</v>
      </c>
      <c r="BZ2511">
        <v>255</v>
      </c>
    </row>
    <row r="2512" spans="75:78" x14ac:dyDescent="0.35">
      <c r="BW2512" s="11">
        <v>1.9640000000000002E-5</v>
      </c>
      <c r="BX2512">
        <v>255</v>
      </c>
      <c r="BY2512">
        <v>255</v>
      </c>
      <c r="BZ2512">
        <v>255</v>
      </c>
    </row>
    <row r="2513" spans="75:78" x14ac:dyDescent="0.35">
      <c r="BW2513" s="11">
        <v>1.571E-4</v>
      </c>
      <c r="BX2513">
        <v>255</v>
      </c>
      <c r="BY2513">
        <v>255</v>
      </c>
      <c r="BZ2513">
        <v>255</v>
      </c>
    </row>
    <row r="2514" spans="75:78" x14ac:dyDescent="0.35">
      <c r="BW2514" s="11">
        <v>1.9640000000000002E-5</v>
      </c>
      <c r="BX2514">
        <v>255</v>
      </c>
      <c r="BY2514">
        <v>255</v>
      </c>
      <c r="BZ2514">
        <v>255</v>
      </c>
    </row>
    <row r="2515" spans="75:78" x14ac:dyDescent="0.35">
      <c r="BW2515" s="11">
        <v>1.9640000000000002E-5</v>
      </c>
      <c r="BX2515">
        <v>255</v>
      </c>
      <c r="BY2515">
        <v>255</v>
      </c>
      <c r="BZ2515">
        <v>255</v>
      </c>
    </row>
    <row r="2516" spans="75:78" x14ac:dyDescent="0.35">
      <c r="BW2516" s="11">
        <v>1.9640000000000002E-5</v>
      </c>
      <c r="BX2516">
        <v>255</v>
      </c>
      <c r="BY2516">
        <v>255</v>
      </c>
      <c r="BZ2516">
        <v>255</v>
      </c>
    </row>
    <row r="2517" spans="75:78" x14ac:dyDescent="0.35">
      <c r="BW2517" s="11">
        <v>1.9640000000000002E-5</v>
      </c>
      <c r="BX2517">
        <v>255</v>
      </c>
      <c r="BY2517">
        <v>255</v>
      </c>
      <c r="BZ2517">
        <v>255</v>
      </c>
    </row>
    <row r="2518" spans="75:78" x14ac:dyDescent="0.35">
      <c r="BW2518" s="11">
        <v>8.8360000000000001E-4</v>
      </c>
      <c r="BX2518">
        <v>255</v>
      </c>
      <c r="BY2518">
        <v>255</v>
      </c>
      <c r="BZ2518">
        <v>255</v>
      </c>
    </row>
    <row r="2519" spans="75:78" x14ac:dyDescent="0.35">
      <c r="BW2519" s="11">
        <v>3.9270000000000002E-5</v>
      </c>
      <c r="BX2519">
        <v>255</v>
      </c>
      <c r="BY2519">
        <v>255</v>
      </c>
      <c r="BZ2519">
        <v>255</v>
      </c>
    </row>
    <row r="2520" spans="75:78" x14ac:dyDescent="0.35">
      <c r="BW2520" s="11">
        <v>1.9640000000000002E-5</v>
      </c>
      <c r="BX2520">
        <v>255</v>
      </c>
      <c r="BY2520">
        <v>255</v>
      </c>
      <c r="BZ2520">
        <v>255</v>
      </c>
    </row>
    <row r="2521" spans="75:78" x14ac:dyDescent="0.35">
      <c r="BW2521" s="11">
        <v>1.9640000000000002E-5</v>
      </c>
      <c r="BX2521">
        <v>255</v>
      </c>
      <c r="BY2521">
        <v>255</v>
      </c>
      <c r="BZ2521">
        <v>255</v>
      </c>
    </row>
    <row r="2522" spans="75:78" x14ac:dyDescent="0.35">
      <c r="BW2522" s="11">
        <v>3.9270000000000002E-5</v>
      </c>
      <c r="BX2522">
        <v>255</v>
      </c>
      <c r="BY2522">
        <v>255</v>
      </c>
      <c r="BZ2522">
        <v>255</v>
      </c>
    </row>
    <row r="2523" spans="75:78" x14ac:dyDescent="0.35">
      <c r="BW2523" s="11">
        <v>1.9640000000000002E-5</v>
      </c>
      <c r="BX2523">
        <v>255</v>
      </c>
      <c r="BY2523">
        <v>255</v>
      </c>
      <c r="BZ2523">
        <v>255</v>
      </c>
    </row>
    <row r="2524" spans="75:78" x14ac:dyDescent="0.35">
      <c r="BW2524" s="11">
        <v>5.8909999999999995E-4</v>
      </c>
      <c r="BX2524">
        <v>255</v>
      </c>
      <c r="BY2524">
        <v>255</v>
      </c>
      <c r="BZ2524">
        <v>255</v>
      </c>
    </row>
    <row r="2525" spans="75:78" x14ac:dyDescent="0.35">
      <c r="BW2525" s="11">
        <v>9.8179999999999999E-5</v>
      </c>
      <c r="BX2525">
        <v>255</v>
      </c>
      <c r="BY2525">
        <v>255</v>
      </c>
      <c r="BZ2525">
        <v>255</v>
      </c>
    </row>
    <row r="2526" spans="75:78" x14ac:dyDescent="0.35">
      <c r="BW2526" s="11">
        <v>1.9640000000000002E-5</v>
      </c>
      <c r="BX2526">
        <v>255</v>
      </c>
      <c r="BY2526">
        <v>255</v>
      </c>
      <c r="BZ2526">
        <v>255</v>
      </c>
    </row>
    <row r="2527" spans="75:78" x14ac:dyDescent="0.35">
      <c r="BW2527" s="11">
        <v>1.9640000000000002E-5</v>
      </c>
      <c r="BX2527">
        <v>255</v>
      </c>
      <c r="BY2527">
        <v>255</v>
      </c>
      <c r="BZ2527">
        <v>255</v>
      </c>
    </row>
    <row r="2528" spans="75:78" x14ac:dyDescent="0.35">
      <c r="BW2528" s="11">
        <v>5.8909999999999997E-5</v>
      </c>
      <c r="BX2528">
        <v>255</v>
      </c>
      <c r="BY2528">
        <v>255</v>
      </c>
      <c r="BZ2528">
        <v>255</v>
      </c>
    </row>
    <row r="2529" spans="75:78" x14ac:dyDescent="0.35">
      <c r="BW2529" s="11">
        <v>1.9640000000000002E-5</v>
      </c>
      <c r="BX2529">
        <v>255</v>
      </c>
      <c r="BY2529">
        <v>255</v>
      </c>
      <c r="BZ2529">
        <v>255</v>
      </c>
    </row>
    <row r="2530" spans="75:78" x14ac:dyDescent="0.35">
      <c r="BW2530" s="11">
        <v>1.9640000000000002E-5</v>
      </c>
      <c r="BX2530">
        <v>255</v>
      </c>
      <c r="BY2530">
        <v>255</v>
      </c>
      <c r="BZ2530">
        <v>255</v>
      </c>
    </row>
    <row r="2531" spans="75:78" x14ac:dyDescent="0.35">
      <c r="BW2531" s="11">
        <v>1.7670000000000001E-4</v>
      </c>
      <c r="BX2531">
        <v>255</v>
      </c>
      <c r="BY2531">
        <v>255</v>
      </c>
      <c r="BZ2531">
        <v>255</v>
      </c>
    </row>
    <row r="2532" spans="75:78" x14ac:dyDescent="0.35">
      <c r="BW2532" s="11">
        <v>1.9640000000000002E-5</v>
      </c>
      <c r="BX2532">
        <v>255</v>
      </c>
      <c r="BY2532">
        <v>255</v>
      </c>
      <c r="BZ2532">
        <v>255</v>
      </c>
    </row>
    <row r="2533" spans="75:78" x14ac:dyDescent="0.35">
      <c r="BW2533" s="11">
        <v>1.9640000000000002E-5</v>
      </c>
      <c r="BX2533">
        <v>255</v>
      </c>
      <c r="BY2533">
        <v>255</v>
      </c>
      <c r="BZ2533">
        <v>255</v>
      </c>
    </row>
    <row r="2534" spans="75:78" x14ac:dyDescent="0.35">
      <c r="BW2534" s="11">
        <v>1.9640000000000002E-5</v>
      </c>
      <c r="BX2534">
        <v>255</v>
      </c>
      <c r="BY2534">
        <v>255</v>
      </c>
      <c r="BZ2534">
        <v>255</v>
      </c>
    </row>
    <row r="2535" spans="75:78" x14ac:dyDescent="0.35">
      <c r="BW2535" s="11">
        <v>1.9640000000000002E-5</v>
      </c>
      <c r="BX2535">
        <v>255</v>
      </c>
      <c r="BY2535">
        <v>255</v>
      </c>
      <c r="BZ2535">
        <v>255</v>
      </c>
    </row>
    <row r="2536" spans="75:78" x14ac:dyDescent="0.35">
      <c r="BW2536" s="11">
        <v>1.9640000000000002E-5</v>
      </c>
      <c r="BX2536">
        <v>255</v>
      </c>
      <c r="BY2536">
        <v>255</v>
      </c>
      <c r="BZ2536">
        <v>255</v>
      </c>
    </row>
    <row r="2537" spans="75:78" x14ac:dyDescent="0.35">
      <c r="BW2537">
        <v>1E-3</v>
      </c>
      <c r="BX2537">
        <v>255</v>
      </c>
      <c r="BY2537">
        <v>255</v>
      </c>
      <c r="BZ2537">
        <v>255</v>
      </c>
    </row>
    <row r="2538" spans="75:78" x14ac:dyDescent="0.35">
      <c r="BW2538" s="11">
        <v>1.9640000000000002E-5</v>
      </c>
      <c r="BX2538">
        <v>255</v>
      </c>
      <c r="BY2538">
        <v>255</v>
      </c>
      <c r="BZ2538">
        <v>255</v>
      </c>
    </row>
    <row r="2539" spans="75:78" x14ac:dyDescent="0.35">
      <c r="BW2539" s="11">
        <v>1.9640000000000002E-5</v>
      </c>
      <c r="BX2539">
        <v>255</v>
      </c>
      <c r="BY2539">
        <v>255</v>
      </c>
      <c r="BZ2539">
        <v>255</v>
      </c>
    </row>
    <row r="2540" spans="75:78" x14ac:dyDescent="0.35">
      <c r="BW2540" s="11">
        <v>3.9270000000000002E-5</v>
      </c>
      <c r="BX2540">
        <v>255</v>
      </c>
      <c r="BY2540">
        <v>255</v>
      </c>
      <c r="BZ2540">
        <v>255</v>
      </c>
    </row>
    <row r="2541" spans="75:78" x14ac:dyDescent="0.35">
      <c r="BW2541" s="11">
        <v>1.9640000000000002E-5</v>
      </c>
      <c r="BX2541">
        <v>255</v>
      </c>
      <c r="BY2541">
        <v>255</v>
      </c>
      <c r="BZ2541">
        <v>255</v>
      </c>
    </row>
    <row r="2542" spans="75:78" x14ac:dyDescent="0.35">
      <c r="BW2542" s="11">
        <v>1.7670000000000001E-4</v>
      </c>
      <c r="BX2542">
        <v>255</v>
      </c>
      <c r="BY2542">
        <v>255</v>
      </c>
      <c r="BZ2542">
        <v>255</v>
      </c>
    </row>
    <row r="2543" spans="75:78" x14ac:dyDescent="0.35">
      <c r="BW2543" s="11">
        <v>7.8549999999999998E-5</v>
      </c>
      <c r="BX2543">
        <v>255</v>
      </c>
      <c r="BY2543">
        <v>255</v>
      </c>
      <c r="BZ2543">
        <v>255</v>
      </c>
    </row>
    <row r="2544" spans="75:78" x14ac:dyDescent="0.35">
      <c r="BW2544">
        <v>5.0000000000000001E-3</v>
      </c>
      <c r="BX2544">
        <v>253.97200000000001</v>
      </c>
      <c r="BY2544">
        <v>0</v>
      </c>
      <c r="BZ2544">
        <v>255</v>
      </c>
    </row>
    <row r="2545" spans="75:78" x14ac:dyDescent="0.35">
      <c r="BW2545" s="11">
        <v>1.9640000000000002E-5</v>
      </c>
      <c r="BX2545">
        <v>255</v>
      </c>
      <c r="BY2545">
        <v>255</v>
      </c>
      <c r="BZ2545">
        <v>255</v>
      </c>
    </row>
    <row r="2546" spans="75:78" x14ac:dyDescent="0.35">
      <c r="BW2546" s="11">
        <v>1.9640000000000002E-5</v>
      </c>
      <c r="BX2546">
        <v>255</v>
      </c>
      <c r="BY2546">
        <v>255</v>
      </c>
      <c r="BZ2546">
        <v>255</v>
      </c>
    </row>
    <row r="2547" spans="75:78" x14ac:dyDescent="0.35">
      <c r="BW2547" s="11">
        <v>1.9640000000000002E-5</v>
      </c>
      <c r="BX2547">
        <v>255</v>
      </c>
      <c r="BY2547">
        <v>255</v>
      </c>
      <c r="BZ2547">
        <v>255</v>
      </c>
    </row>
    <row r="2548" spans="75:78" x14ac:dyDescent="0.35">
      <c r="BW2548" s="11">
        <v>5.8909999999999997E-5</v>
      </c>
      <c r="BX2548">
        <v>255</v>
      </c>
      <c r="BY2548">
        <v>255</v>
      </c>
      <c r="BZ2548">
        <v>255</v>
      </c>
    </row>
    <row r="2549" spans="75:78" x14ac:dyDescent="0.35">
      <c r="BW2549" s="11">
        <v>1.9640000000000002E-5</v>
      </c>
      <c r="BX2549">
        <v>255</v>
      </c>
      <c r="BY2549">
        <v>255</v>
      </c>
      <c r="BZ2549">
        <v>255</v>
      </c>
    </row>
    <row r="2550" spans="75:78" x14ac:dyDescent="0.35">
      <c r="BW2550" s="11">
        <v>1.9640000000000002E-5</v>
      </c>
      <c r="BX2550">
        <v>255</v>
      </c>
      <c r="BY2550">
        <v>255</v>
      </c>
      <c r="BZ2550">
        <v>255</v>
      </c>
    </row>
    <row r="2551" spans="75:78" x14ac:dyDescent="0.35">
      <c r="BW2551" s="11">
        <v>1.9640000000000002E-5</v>
      </c>
      <c r="BX2551">
        <v>255</v>
      </c>
      <c r="BY2551">
        <v>255</v>
      </c>
      <c r="BZ2551">
        <v>255</v>
      </c>
    </row>
    <row r="2552" spans="75:78" x14ac:dyDescent="0.35">
      <c r="BW2552" s="11">
        <v>7.8549999999999998E-5</v>
      </c>
      <c r="BX2552">
        <v>255</v>
      </c>
      <c r="BY2552">
        <v>255</v>
      </c>
      <c r="BZ2552">
        <v>255</v>
      </c>
    </row>
    <row r="2553" spans="75:78" x14ac:dyDescent="0.35">
      <c r="BW2553" s="11">
        <v>1.964E-4</v>
      </c>
      <c r="BX2553">
        <v>255</v>
      </c>
      <c r="BY2553">
        <v>255</v>
      </c>
      <c r="BZ2553">
        <v>255</v>
      </c>
    </row>
    <row r="2554" spans="75:78" x14ac:dyDescent="0.35">
      <c r="BW2554" s="11">
        <v>1.9640000000000002E-5</v>
      </c>
      <c r="BX2554">
        <v>255</v>
      </c>
      <c r="BY2554">
        <v>255</v>
      </c>
      <c r="BZ2554">
        <v>255</v>
      </c>
    </row>
    <row r="2555" spans="75:78" x14ac:dyDescent="0.35">
      <c r="BW2555" s="11">
        <v>1.9640000000000002E-5</v>
      </c>
      <c r="BX2555">
        <v>255</v>
      </c>
      <c r="BY2555">
        <v>255</v>
      </c>
      <c r="BZ2555">
        <v>255</v>
      </c>
    </row>
    <row r="2556" spans="75:78" x14ac:dyDescent="0.35">
      <c r="BW2556" s="11">
        <v>1.9640000000000002E-5</v>
      </c>
      <c r="BX2556">
        <v>255</v>
      </c>
      <c r="BY2556">
        <v>255</v>
      </c>
      <c r="BZ2556">
        <v>255</v>
      </c>
    </row>
    <row r="2557" spans="75:78" x14ac:dyDescent="0.35">
      <c r="BW2557" s="11">
        <v>3.9270000000000002E-5</v>
      </c>
      <c r="BX2557">
        <v>255</v>
      </c>
      <c r="BY2557">
        <v>255</v>
      </c>
      <c r="BZ2557">
        <v>255</v>
      </c>
    </row>
    <row r="2558" spans="75:78" x14ac:dyDescent="0.35">
      <c r="BW2558">
        <v>2E-3</v>
      </c>
      <c r="BX2558">
        <v>255</v>
      </c>
      <c r="BY2558">
        <v>255</v>
      </c>
      <c r="BZ2558">
        <v>255</v>
      </c>
    </row>
    <row r="2559" spans="75:78" x14ac:dyDescent="0.35">
      <c r="BW2559" s="11">
        <v>1.9640000000000002E-5</v>
      </c>
      <c r="BX2559">
        <v>255</v>
      </c>
      <c r="BY2559">
        <v>255</v>
      </c>
      <c r="BZ2559">
        <v>255</v>
      </c>
    </row>
    <row r="2560" spans="75:78" x14ac:dyDescent="0.35">
      <c r="BW2560" s="11">
        <v>7.8549999999999998E-5</v>
      </c>
      <c r="BX2560">
        <v>255</v>
      </c>
      <c r="BY2560">
        <v>255</v>
      </c>
      <c r="BZ2560">
        <v>255</v>
      </c>
    </row>
    <row r="2561" spans="75:78" x14ac:dyDescent="0.35">
      <c r="BW2561" s="11">
        <v>1.9640000000000002E-5</v>
      </c>
      <c r="BX2561">
        <v>255</v>
      </c>
      <c r="BY2561">
        <v>255</v>
      </c>
      <c r="BZ2561">
        <v>255</v>
      </c>
    </row>
    <row r="2562" spans="75:78" x14ac:dyDescent="0.35">
      <c r="BW2562">
        <v>7.0000000000000001E-3</v>
      </c>
      <c r="BX2562">
        <v>249.9</v>
      </c>
      <c r="BY2562">
        <v>0</v>
      </c>
      <c r="BZ2562">
        <v>255</v>
      </c>
    </row>
    <row r="2563" spans="75:78" x14ac:dyDescent="0.35">
      <c r="BW2563" s="11">
        <v>1.9640000000000002E-5</v>
      </c>
      <c r="BX2563">
        <v>255</v>
      </c>
      <c r="BY2563">
        <v>255</v>
      </c>
      <c r="BZ2563">
        <v>255</v>
      </c>
    </row>
    <row r="2564" spans="75:78" x14ac:dyDescent="0.35">
      <c r="BW2564">
        <v>9.4E-2</v>
      </c>
      <c r="BX2564">
        <v>252.45</v>
      </c>
      <c r="BY2564">
        <v>0</v>
      </c>
      <c r="BZ2564">
        <v>255</v>
      </c>
    </row>
    <row r="2565" spans="75:78" x14ac:dyDescent="0.35">
      <c r="BW2565" s="11">
        <v>3.9270000000000002E-5</v>
      </c>
      <c r="BX2565">
        <v>255</v>
      </c>
      <c r="BY2565">
        <v>255</v>
      </c>
      <c r="BZ2565">
        <v>255</v>
      </c>
    </row>
    <row r="2566" spans="75:78" x14ac:dyDescent="0.35">
      <c r="BW2566" s="11">
        <v>3.9270000000000002E-5</v>
      </c>
      <c r="BX2566">
        <v>255</v>
      </c>
      <c r="BY2566">
        <v>255</v>
      </c>
      <c r="BZ2566">
        <v>255</v>
      </c>
    </row>
    <row r="2567" spans="75:78" x14ac:dyDescent="0.35">
      <c r="BW2567" s="11">
        <v>3.9270000000000002E-5</v>
      </c>
      <c r="BX2567">
        <v>255</v>
      </c>
      <c r="BY2567">
        <v>255</v>
      </c>
      <c r="BZ2567">
        <v>255</v>
      </c>
    </row>
    <row r="2568" spans="75:78" x14ac:dyDescent="0.35">
      <c r="BW2568" s="11">
        <v>3.9270000000000002E-5</v>
      </c>
      <c r="BX2568">
        <v>255</v>
      </c>
      <c r="BY2568">
        <v>255</v>
      </c>
      <c r="BZ2568">
        <v>255</v>
      </c>
    </row>
    <row r="2569" spans="75:78" x14ac:dyDescent="0.35">
      <c r="BW2569">
        <v>1E-3</v>
      </c>
      <c r="BX2569">
        <v>255</v>
      </c>
      <c r="BY2569">
        <v>255</v>
      </c>
      <c r="BZ2569">
        <v>255</v>
      </c>
    </row>
    <row r="2570" spans="75:78" x14ac:dyDescent="0.35">
      <c r="BW2570" s="11">
        <v>1.9640000000000002E-5</v>
      </c>
      <c r="BX2570">
        <v>255</v>
      </c>
      <c r="BY2570">
        <v>255</v>
      </c>
      <c r="BZ2570">
        <v>255</v>
      </c>
    </row>
    <row r="2571" spans="75:78" x14ac:dyDescent="0.35">
      <c r="BW2571">
        <v>1.2999999999999999E-2</v>
      </c>
      <c r="BX2571">
        <v>241.83600000000001</v>
      </c>
      <c r="BY2571">
        <v>0</v>
      </c>
      <c r="BZ2571">
        <v>255</v>
      </c>
    </row>
    <row r="2572" spans="75:78" x14ac:dyDescent="0.35">
      <c r="BW2572" s="11">
        <v>3.5349999999999997E-4</v>
      </c>
      <c r="BX2572">
        <v>255</v>
      </c>
      <c r="BY2572">
        <v>255</v>
      </c>
      <c r="BZ2572">
        <v>255</v>
      </c>
    </row>
    <row r="2573" spans="75:78" x14ac:dyDescent="0.35">
      <c r="BW2573" s="11">
        <v>5.8909999999999997E-5</v>
      </c>
      <c r="BX2573">
        <v>255</v>
      </c>
      <c r="BY2573">
        <v>255</v>
      </c>
      <c r="BZ2573">
        <v>255</v>
      </c>
    </row>
    <row r="2574" spans="75:78" x14ac:dyDescent="0.35">
      <c r="BW2574" s="11">
        <v>1.3750000000000001E-4</v>
      </c>
      <c r="BX2574">
        <v>255</v>
      </c>
      <c r="BY2574">
        <v>255</v>
      </c>
      <c r="BZ2574">
        <v>255</v>
      </c>
    </row>
    <row r="2575" spans="75:78" x14ac:dyDescent="0.35">
      <c r="BW2575" s="11">
        <v>8.2470000000000004E-4</v>
      </c>
      <c r="BX2575">
        <v>255</v>
      </c>
      <c r="BY2575">
        <v>255</v>
      </c>
      <c r="BZ2575">
        <v>255</v>
      </c>
    </row>
    <row r="2576" spans="75:78" x14ac:dyDescent="0.35">
      <c r="BW2576" s="11">
        <v>2.1599999999999999E-4</v>
      </c>
      <c r="BX2576">
        <v>255</v>
      </c>
      <c r="BY2576">
        <v>255</v>
      </c>
      <c r="BZ2576">
        <v>255</v>
      </c>
    </row>
    <row r="2577" spans="75:78" x14ac:dyDescent="0.35">
      <c r="BW2577" s="11">
        <v>1.9640000000000002E-5</v>
      </c>
      <c r="BX2577">
        <v>255</v>
      </c>
      <c r="BY2577">
        <v>255</v>
      </c>
      <c r="BZ2577">
        <v>255</v>
      </c>
    </row>
    <row r="2578" spans="75:78" x14ac:dyDescent="0.35">
      <c r="BW2578" s="11">
        <v>5.8909999999999997E-5</v>
      </c>
      <c r="BX2578">
        <v>255</v>
      </c>
      <c r="BY2578">
        <v>255</v>
      </c>
      <c r="BZ2578">
        <v>255</v>
      </c>
    </row>
    <row r="2579" spans="75:78" x14ac:dyDescent="0.35">
      <c r="BW2579" s="11">
        <v>1.9640000000000002E-5</v>
      </c>
      <c r="BX2579">
        <v>255</v>
      </c>
      <c r="BY2579">
        <v>255</v>
      </c>
      <c r="BZ2579">
        <v>255</v>
      </c>
    </row>
    <row r="2580" spans="75:78" x14ac:dyDescent="0.35">
      <c r="BW2580" s="11">
        <v>1.9640000000000002E-5</v>
      </c>
      <c r="BX2580">
        <v>255</v>
      </c>
      <c r="BY2580">
        <v>255</v>
      </c>
      <c r="BZ2580">
        <v>255</v>
      </c>
    </row>
    <row r="2581" spans="75:78" x14ac:dyDescent="0.35">
      <c r="BW2581" s="11">
        <v>1.9640000000000002E-5</v>
      </c>
      <c r="BX2581">
        <v>255</v>
      </c>
      <c r="BY2581">
        <v>255</v>
      </c>
      <c r="BZ2581">
        <v>255</v>
      </c>
    </row>
    <row r="2582" spans="75:78" x14ac:dyDescent="0.35">
      <c r="BW2582" s="11">
        <v>1.178E-4</v>
      </c>
      <c r="BX2582">
        <v>255</v>
      </c>
      <c r="BY2582">
        <v>255</v>
      </c>
      <c r="BZ2582">
        <v>255</v>
      </c>
    </row>
    <row r="2583" spans="75:78" x14ac:dyDescent="0.35">
      <c r="BW2583" s="11">
        <v>7.8549999999999998E-5</v>
      </c>
      <c r="BX2583">
        <v>255</v>
      </c>
      <c r="BY2583">
        <v>255</v>
      </c>
      <c r="BZ2583">
        <v>255</v>
      </c>
    </row>
    <row r="2584" spans="75:78" x14ac:dyDescent="0.35">
      <c r="BW2584" s="11">
        <v>6.087E-4</v>
      </c>
      <c r="BX2584">
        <v>238.548</v>
      </c>
      <c r="BY2584">
        <v>0</v>
      </c>
      <c r="BZ2584">
        <v>255</v>
      </c>
    </row>
    <row r="2585" spans="75:78" x14ac:dyDescent="0.35">
      <c r="BW2585" s="11">
        <v>1.9640000000000002E-5</v>
      </c>
      <c r="BX2585">
        <v>255</v>
      </c>
      <c r="BY2585">
        <v>255</v>
      </c>
      <c r="BZ2585">
        <v>255</v>
      </c>
    </row>
    <row r="2586" spans="75:78" x14ac:dyDescent="0.35">
      <c r="BW2586" s="11">
        <v>1.9640000000000002E-5</v>
      </c>
      <c r="BX2586">
        <v>255</v>
      </c>
      <c r="BY2586">
        <v>255</v>
      </c>
      <c r="BZ2586">
        <v>255</v>
      </c>
    </row>
    <row r="2587" spans="75:78" x14ac:dyDescent="0.35">
      <c r="BW2587" s="11">
        <v>3.9270000000000002E-5</v>
      </c>
      <c r="BX2587">
        <v>255</v>
      </c>
      <c r="BY2587">
        <v>255</v>
      </c>
      <c r="BZ2587">
        <v>255</v>
      </c>
    </row>
    <row r="2588" spans="75:78" x14ac:dyDescent="0.35">
      <c r="BW2588" s="11">
        <v>1.9640000000000002E-5</v>
      </c>
      <c r="BX2588">
        <v>255</v>
      </c>
      <c r="BY2588">
        <v>255</v>
      </c>
      <c r="BZ2588">
        <v>255</v>
      </c>
    </row>
    <row r="2589" spans="75:78" x14ac:dyDescent="0.35">
      <c r="BW2589" s="11">
        <v>1.9640000000000002E-5</v>
      </c>
      <c r="BX2589">
        <v>255</v>
      </c>
      <c r="BY2589">
        <v>255</v>
      </c>
      <c r="BZ2589">
        <v>255</v>
      </c>
    </row>
    <row r="2590" spans="75:78" x14ac:dyDescent="0.35">
      <c r="BW2590" s="11">
        <v>3.9270000000000002E-5</v>
      </c>
      <c r="BX2590">
        <v>255</v>
      </c>
      <c r="BY2590">
        <v>255</v>
      </c>
      <c r="BZ2590">
        <v>255</v>
      </c>
    </row>
    <row r="2591" spans="75:78" x14ac:dyDescent="0.35">
      <c r="BW2591" s="11">
        <v>7.8549999999999998E-5</v>
      </c>
      <c r="BX2591">
        <v>255</v>
      </c>
      <c r="BY2591">
        <v>255</v>
      </c>
      <c r="BZ2591">
        <v>255</v>
      </c>
    </row>
    <row r="2592" spans="75:78" x14ac:dyDescent="0.35">
      <c r="BW2592" s="11">
        <v>3.9270000000000002E-5</v>
      </c>
      <c r="BX2592">
        <v>255</v>
      </c>
      <c r="BY2592">
        <v>255</v>
      </c>
      <c r="BZ2592">
        <v>255</v>
      </c>
    </row>
    <row r="2593" spans="75:78" x14ac:dyDescent="0.35">
      <c r="BW2593" s="11">
        <v>3.9270000000000002E-5</v>
      </c>
      <c r="BX2593">
        <v>255</v>
      </c>
      <c r="BY2593">
        <v>255</v>
      </c>
      <c r="BZ2593">
        <v>255</v>
      </c>
    </row>
    <row r="2594" spans="75:78" x14ac:dyDescent="0.35">
      <c r="BW2594" s="11">
        <v>1.9640000000000002E-5</v>
      </c>
      <c r="BX2594">
        <v>255</v>
      </c>
      <c r="BY2594">
        <v>255</v>
      </c>
      <c r="BZ2594">
        <v>255</v>
      </c>
    </row>
    <row r="2595" spans="75:78" x14ac:dyDescent="0.35">
      <c r="BW2595" s="11">
        <v>1.9640000000000002E-5</v>
      </c>
      <c r="BX2595">
        <v>255</v>
      </c>
      <c r="BY2595">
        <v>255</v>
      </c>
      <c r="BZ2595">
        <v>255</v>
      </c>
    </row>
    <row r="2596" spans="75:78" x14ac:dyDescent="0.35">
      <c r="BW2596" s="11">
        <v>3.9270000000000002E-5</v>
      </c>
      <c r="BX2596">
        <v>255</v>
      </c>
      <c r="BY2596">
        <v>255</v>
      </c>
      <c r="BZ2596">
        <v>255</v>
      </c>
    </row>
    <row r="2597" spans="75:78" x14ac:dyDescent="0.35">
      <c r="BW2597" s="11">
        <v>1.9640000000000002E-5</v>
      </c>
      <c r="BX2597">
        <v>255</v>
      </c>
      <c r="BY2597">
        <v>255</v>
      </c>
      <c r="BZ2597">
        <v>255</v>
      </c>
    </row>
    <row r="2598" spans="75:78" x14ac:dyDescent="0.35">
      <c r="BW2598">
        <v>1E-3</v>
      </c>
      <c r="BX2598">
        <v>246.053</v>
      </c>
      <c r="BY2598">
        <v>0</v>
      </c>
      <c r="BZ2598">
        <v>255</v>
      </c>
    </row>
    <row r="2599" spans="75:78" x14ac:dyDescent="0.35">
      <c r="BW2599" s="11">
        <v>1.9640000000000002E-5</v>
      </c>
      <c r="BX2599">
        <v>255</v>
      </c>
      <c r="BY2599">
        <v>255</v>
      </c>
      <c r="BZ2599">
        <v>255</v>
      </c>
    </row>
    <row r="2600" spans="75:78" x14ac:dyDescent="0.35">
      <c r="BW2600" s="11">
        <v>3.9270000000000002E-5</v>
      </c>
      <c r="BX2600">
        <v>255</v>
      </c>
      <c r="BY2600">
        <v>255</v>
      </c>
      <c r="BZ2600">
        <v>255</v>
      </c>
    </row>
    <row r="2601" spans="75:78" x14ac:dyDescent="0.35">
      <c r="BW2601" s="11">
        <v>3.9270000000000002E-5</v>
      </c>
      <c r="BX2601">
        <v>255</v>
      </c>
      <c r="BY2601">
        <v>255</v>
      </c>
      <c r="BZ2601">
        <v>255</v>
      </c>
    </row>
    <row r="2602" spans="75:78" x14ac:dyDescent="0.35">
      <c r="BW2602" s="11">
        <v>2.1599999999999999E-4</v>
      </c>
      <c r="BX2602">
        <v>255</v>
      </c>
      <c r="BY2602">
        <v>255</v>
      </c>
      <c r="BZ2602">
        <v>255</v>
      </c>
    </row>
    <row r="2603" spans="75:78" x14ac:dyDescent="0.35">
      <c r="BW2603" s="11">
        <v>5.8909999999999997E-5</v>
      </c>
      <c r="BX2603">
        <v>255</v>
      </c>
      <c r="BY2603">
        <v>255</v>
      </c>
      <c r="BZ2603">
        <v>255</v>
      </c>
    </row>
    <row r="2604" spans="75:78" x14ac:dyDescent="0.35">
      <c r="BW2604" s="11">
        <v>5.8909999999999997E-5</v>
      </c>
      <c r="BX2604">
        <v>255</v>
      </c>
      <c r="BY2604">
        <v>255</v>
      </c>
      <c r="BZ2604">
        <v>255</v>
      </c>
    </row>
    <row r="2605" spans="75:78" x14ac:dyDescent="0.35">
      <c r="BW2605" s="11">
        <v>5.8909999999999997E-5</v>
      </c>
      <c r="BX2605">
        <v>255</v>
      </c>
      <c r="BY2605">
        <v>255</v>
      </c>
      <c r="BZ2605">
        <v>255</v>
      </c>
    </row>
    <row r="2606" spans="75:78" x14ac:dyDescent="0.35">
      <c r="BW2606" s="11">
        <v>1.9640000000000002E-5</v>
      </c>
      <c r="BX2606">
        <v>255</v>
      </c>
      <c r="BY2606">
        <v>255</v>
      </c>
      <c r="BZ2606">
        <v>255</v>
      </c>
    </row>
    <row r="2607" spans="75:78" x14ac:dyDescent="0.35">
      <c r="BW2607" s="11">
        <v>5.8909999999999997E-5</v>
      </c>
      <c r="BX2607">
        <v>255</v>
      </c>
      <c r="BY2607">
        <v>255</v>
      </c>
      <c r="BZ2607">
        <v>255</v>
      </c>
    </row>
    <row r="2608" spans="75:78" x14ac:dyDescent="0.35">
      <c r="BW2608" s="11">
        <v>9.8179999999999999E-5</v>
      </c>
      <c r="BX2608">
        <v>255</v>
      </c>
      <c r="BY2608">
        <v>255</v>
      </c>
      <c r="BZ2608">
        <v>255</v>
      </c>
    </row>
    <row r="2609" spans="75:78" x14ac:dyDescent="0.35">
      <c r="BW2609" s="11">
        <v>7.069E-4</v>
      </c>
      <c r="BX2609">
        <v>247.917</v>
      </c>
      <c r="BY2609">
        <v>0</v>
      </c>
      <c r="BZ2609">
        <v>255</v>
      </c>
    </row>
    <row r="2610" spans="75:78" x14ac:dyDescent="0.35">
      <c r="BW2610" s="11">
        <v>1.9640000000000002E-5</v>
      </c>
      <c r="BX2610">
        <v>255</v>
      </c>
      <c r="BY2610">
        <v>255</v>
      </c>
      <c r="BZ2610">
        <v>255</v>
      </c>
    </row>
    <row r="2611" spans="75:78" x14ac:dyDescent="0.35">
      <c r="BW2611" s="11">
        <v>3.9270000000000002E-5</v>
      </c>
      <c r="BX2611">
        <v>255</v>
      </c>
      <c r="BY2611">
        <v>255</v>
      </c>
      <c r="BZ2611">
        <v>255</v>
      </c>
    </row>
    <row r="2612" spans="75:78" x14ac:dyDescent="0.35">
      <c r="BW2612" s="11">
        <v>5.8909999999999997E-5</v>
      </c>
      <c r="BX2612">
        <v>255</v>
      </c>
      <c r="BY2612">
        <v>255</v>
      </c>
      <c r="BZ2612">
        <v>255</v>
      </c>
    </row>
    <row r="2613" spans="75:78" x14ac:dyDescent="0.35">
      <c r="BW2613" s="11">
        <v>1.9640000000000002E-5</v>
      </c>
      <c r="BX2613">
        <v>255</v>
      </c>
      <c r="BY2613">
        <v>255</v>
      </c>
      <c r="BZ2613">
        <v>255</v>
      </c>
    </row>
    <row r="2614" spans="75:78" x14ac:dyDescent="0.35">
      <c r="BW2614" s="11">
        <v>1.9640000000000002E-5</v>
      </c>
      <c r="BX2614">
        <v>255</v>
      </c>
      <c r="BY2614">
        <v>255</v>
      </c>
      <c r="BZ2614">
        <v>255</v>
      </c>
    </row>
    <row r="2615" spans="75:78" x14ac:dyDescent="0.35">
      <c r="BW2615" s="11">
        <v>9.8179999999999999E-5</v>
      </c>
      <c r="BX2615">
        <v>255</v>
      </c>
      <c r="BY2615">
        <v>255</v>
      </c>
      <c r="BZ2615">
        <v>255</v>
      </c>
    </row>
    <row r="2616" spans="75:78" x14ac:dyDescent="0.35">
      <c r="BW2616" s="11">
        <v>2.945E-4</v>
      </c>
      <c r="BX2616">
        <v>255</v>
      </c>
      <c r="BY2616">
        <v>255</v>
      </c>
      <c r="BZ2616">
        <v>255</v>
      </c>
    </row>
    <row r="2617" spans="75:78" x14ac:dyDescent="0.35">
      <c r="BW2617" s="11">
        <v>1.9640000000000002E-5</v>
      </c>
      <c r="BX2617">
        <v>255</v>
      </c>
      <c r="BY2617">
        <v>255</v>
      </c>
      <c r="BZ2617">
        <v>255</v>
      </c>
    </row>
    <row r="2618" spans="75:78" x14ac:dyDescent="0.35">
      <c r="BW2618" s="11">
        <v>1.9640000000000002E-5</v>
      </c>
      <c r="BX2618">
        <v>255</v>
      </c>
      <c r="BY2618">
        <v>255</v>
      </c>
      <c r="BZ2618">
        <v>255</v>
      </c>
    </row>
    <row r="2619" spans="75:78" x14ac:dyDescent="0.35">
      <c r="BW2619" s="11">
        <v>1.9640000000000002E-5</v>
      </c>
      <c r="BX2619">
        <v>255</v>
      </c>
      <c r="BY2619">
        <v>255</v>
      </c>
      <c r="BZ2619">
        <v>255</v>
      </c>
    </row>
    <row r="2620" spans="75:78" x14ac:dyDescent="0.35">
      <c r="BW2620" s="11">
        <v>5.8909999999999997E-5</v>
      </c>
      <c r="BX2620">
        <v>255</v>
      </c>
      <c r="BY2620">
        <v>255</v>
      </c>
      <c r="BZ2620">
        <v>255</v>
      </c>
    </row>
    <row r="2621" spans="75:78" x14ac:dyDescent="0.35">
      <c r="BW2621" s="11">
        <v>1.9640000000000002E-5</v>
      </c>
      <c r="BX2621">
        <v>255</v>
      </c>
      <c r="BY2621">
        <v>255</v>
      </c>
      <c r="BZ2621">
        <v>255</v>
      </c>
    </row>
    <row r="2622" spans="75:78" x14ac:dyDescent="0.35">
      <c r="BW2622" s="11">
        <v>1.9640000000000002E-5</v>
      </c>
      <c r="BX2622">
        <v>255</v>
      </c>
      <c r="BY2622">
        <v>255</v>
      </c>
      <c r="BZ2622">
        <v>255</v>
      </c>
    </row>
    <row r="2623" spans="75:78" x14ac:dyDescent="0.35">
      <c r="BW2623" s="11">
        <v>1.9640000000000002E-5</v>
      </c>
      <c r="BX2623">
        <v>255</v>
      </c>
      <c r="BY2623">
        <v>255</v>
      </c>
      <c r="BZ2623">
        <v>255</v>
      </c>
    </row>
    <row r="2624" spans="75:78" x14ac:dyDescent="0.35">
      <c r="BW2624" s="11">
        <v>3.9270000000000002E-5</v>
      </c>
      <c r="BX2624">
        <v>255</v>
      </c>
      <c r="BY2624">
        <v>255</v>
      </c>
      <c r="BZ2624">
        <v>255</v>
      </c>
    </row>
    <row r="2625" spans="75:78" x14ac:dyDescent="0.35">
      <c r="BW2625" s="11">
        <v>5.8909999999999997E-5</v>
      </c>
      <c r="BX2625">
        <v>255</v>
      </c>
      <c r="BY2625">
        <v>255</v>
      </c>
      <c r="BZ2625">
        <v>255</v>
      </c>
    </row>
    <row r="2626" spans="75:78" x14ac:dyDescent="0.35">
      <c r="BW2626" s="11">
        <v>3.9270000000000002E-5</v>
      </c>
      <c r="BX2626">
        <v>255</v>
      </c>
      <c r="BY2626">
        <v>255</v>
      </c>
      <c r="BZ2626">
        <v>255</v>
      </c>
    </row>
    <row r="2627" spans="75:78" x14ac:dyDescent="0.35">
      <c r="BW2627" s="11">
        <v>1.9640000000000002E-5</v>
      </c>
      <c r="BX2627">
        <v>255</v>
      </c>
      <c r="BY2627">
        <v>255</v>
      </c>
      <c r="BZ2627">
        <v>255</v>
      </c>
    </row>
    <row r="2628" spans="75:78" x14ac:dyDescent="0.35">
      <c r="BW2628" s="11">
        <v>5.8909999999999997E-5</v>
      </c>
      <c r="BX2628">
        <v>255</v>
      </c>
      <c r="BY2628">
        <v>255</v>
      </c>
      <c r="BZ2628">
        <v>255</v>
      </c>
    </row>
    <row r="2629" spans="75:78" x14ac:dyDescent="0.35">
      <c r="BW2629" s="11">
        <v>1.9640000000000002E-5</v>
      </c>
      <c r="BX2629">
        <v>255</v>
      </c>
      <c r="BY2629">
        <v>255</v>
      </c>
      <c r="BZ2629">
        <v>255</v>
      </c>
    </row>
    <row r="2630" spans="75:78" x14ac:dyDescent="0.35">
      <c r="BW2630" s="11">
        <v>1.9640000000000002E-5</v>
      </c>
      <c r="BX2630">
        <v>255</v>
      </c>
      <c r="BY2630">
        <v>255</v>
      </c>
      <c r="BZ2630">
        <v>255</v>
      </c>
    </row>
    <row r="2631" spans="75:78" x14ac:dyDescent="0.35">
      <c r="BW2631" s="11">
        <v>3.9270000000000002E-5</v>
      </c>
      <c r="BX2631">
        <v>255</v>
      </c>
      <c r="BY2631">
        <v>255</v>
      </c>
      <c r="BZ2631">
        <v>255</v>
      </c>
    </row>
    <row r="2632" spans="75:78" x14ac:dyDescent="0.35">
      <c r="BW2632" s="11">
        <v>1.9640000000000002E-5</v>
      </c>
      <c r="BX2632">
        <v>255</v>
      </c>
      <c r="BY2632">
        <v>255</v>
      </c>
      <c r="BZ2632">
        <v>255</v>
      </c>
    </row>
    <row r="2633" spans="75:78" x14ac:dyDescent="0.35">
      <c r="BW2633" s="11">
        <v>7.4620000000000003E-4</v>
      </c>
      <c r="BX2633">
        <v>248.28899999999999</v>
      </c>
      <c r="BY2633">
        <v>0</v>
      </c>
      <c r="BZ2633">
        <v>255</v>
      </c>
    </row>
    <row r="2634" spans="75:78" x14ac:dyDescent="0.35">
      <c r="BW2634" s="11">
        <v>5.8909999999999997E-5</v>
      </c>
      <c r="BX2634">
        <v>255</v>
      </c>
      <c r="BY2634">
        <v>255</v>
      </c>
      <c r="BZ2634">
        <v>255</v>
      </c>
    </row>
    <row r="2635" spans="75:78" x14ac:dyDescent="0.35">
      <c r="BW2635" s="11">
        <v>7.8549999999999998E-5</v>
      </c>
      <c r="BX2635">
        <v>255</v>
      </c>
      <c r="BY2635">
        <v>255</v>
      </c>
      <c r="BZ2635">
        <v>255</v>
      </c>
    </row>
    <row r="2636" spans="75:78" x14ac:dyDescent="0.35">
      <c r="BW2636" s="11">
        <v>3.9270000000000002E-5</v>
      </c>
      <c r="BX2636">
        <v>255</v>
      </c>
      <c r="BY2636">
        <v>255</v>
      </c>
      <c r="BZ2636">
        <v>255</v>
      </c>
    </row>
    <row r="2637" spans="75:78" x14ac:dyDescent="0.35">
      <c r="BW2637">
        <v>6.0000000000000001E-3</v>
      </c>
      <c r="BX2637">
        <v>252.38</v>
      </c>
      <c r="BY2637">
        <v>0</v>
      </c>
      <c r="BZ2637">
        <v>255</v>
      </c>
    </row>
    <row r="2638" spans="75:78" x14ac:dyDescent="0.35">
      <c r="BW2638" s="11">
        <v>1.9640000000000002E-5</v>
      </c>
      <c r="BX2638">
        <v>255</v>
      </c>
      <c r="BY2638">
        <v>255</v>
      </c>
      <c r="BZ2638">
        <v>255</v>
      </c>
    </row>
    <row r="2639" spans="75:78" x14ac:dyDescent="0.35">
      <c r="BW2639" s="11">
        <v>1.9640000000000002E-5</v>
      </c>
      <c r="BX2639">
        <v>255</v>
      </c>
      <c r="BY2639">
        <v>255</v>
      </c>
      <c r="BZ2639">
        <v>255</v>
      </c>
    </row>
    <row r="2640" spans="75:78" x14ac:dyDescent="0.35">
      <c r="BW2640" s="11">
        <v>1.9640000000000002E-5</v>
      </c>
      <c r="BX2640">
        <v>255</v>
      </c>
      <c r="BY2640">
        <v>255</v>
      </c>
      <c r="BZ2640">
        <v>255</v>
      </c>
    </row>
    <row r="2641" spans="75:78" x14ac:dyDescent="0.35">
      <c r="BW2641" s="11">
        <v>3.9270000000000002E-5</v>
      </c>
      <c r="BX2641">
        <v>255</v>
      </c>
      <c r="BY2641">
        <v>255</v>
      </c>
      <c r="BZ2641">
        <v>255</v>
      </c>
    </row>
    <row r="2642" spans="75:78" x14ac:dyDescent="0.35">
      <c r="BW2642" s="11">
        <v>1.9640000000000002E-5</v>
      </c>
      <c r="BX2642">
        <v>255</v>
      </c>
      <c r="BY2642">
        <v>255</v>
      </c>
      <c r="BZ2642">
        <v>255</v>
      </c>
    </row>
    <row r="2643" spans="75:78" x14ac:dyDescent="0.35">
      <c r="BW2643" s="11">
        <v>1.9640000000000002E-5</v>
      </c>
      <c r="BX2643">
        <v>255</v>
      </c>
      <c r="BY2643">
        <v>255</v>
      </c>
      <c r="BZ2643">
        <v>255</v>
      </c>
    </row>
    <row r="2644" spans="75:78" x14ac:dyDescent="0.35">
      <c r="BW2644" s="11">
        <v>1.9640000000000002E-5</v>
      </c>
      <c r="BX2644">
        <v>255</v>
      </c>
      <c r="BY2644">
        <v>255</v>
      </c>
      <c r="BZ2644">
        <v>255</v>
      </c>
    </row>
    <row r="2645" spans="75:78" x14ac:dyDescent="0.35">
      <c r="BW2645" s="11">
        <v>7.8549999999999996E-4</v>
      </c>
      <c r="BX2645">
        <v>229.5</v>
      </c>
      <c r="BY2645">
        <v>0</v>
      </c>
      <c r="BZ2645">
        <v>255</v>
      </c>
    </row>
    <row r="2646" spans="75:78" x14ac:dyDescent="0.35">
      <c r="BW2646" s="11">
        <v>3.9270000000000002E-5</v>
      </c>
      <c r="BX2646">
        <v>255</v>
      </c>
      <c r="BY2646">
        <v>255</v>
      </c>
      <c r="BZ2646">
        <v>255</v>
      </c>
    </row>
    <row r="2647" spans="75:78" x14ac:dyDescent="0.35">
      <c r="BW2647" s="11">
        <v>1.9640000000000002E-5</v>
      </c>
      <c r="BX2647">
        <v>255</v>
      </c>
      <c r="BY2647">
        <v>255</v>
      </c>
      <c r="BZ2647">
        <v>255</v>
      </c>
    </row>
    <row r="2648" spans="75:78" x14ac:dyDescent="0.35">
      <c r="BW2648" s="11">
        <v>1.9640000000000002E-5</v>
      </c>
      <c r="BX2648">
        <v>255</v>
      </c>
      <c r="BY2648">
        <v>255</v>
      </c>
      <c r="BZ2648">
        <v>255</v>
      </c>
    </row>
    <row r="2649" spans="75:78" x14ac:dyDescent="0.35">
      <c r="BW2649" s="11">
        <v>1.9640000000000002E-5</v>
      </c>
      <c r="BX2649">
        <v>255</v>
      </c>
      <c r="BY2649">
        <v>255</v>
      </c>
      <c r="BZ2649">
        <v>255</v>
      </c>
    </row>
    <row r="2650" spans="75:78" x14ac:dyDescent="0.35">
      <c r="BW2650" s="11">
        <v>1.9640000000000002E-5</v>
      </c>
      <c r="BX2650">
        <v>255</v>
      </c>
      <c r="BY2650">
        <v>255</v>
      </c>
      <c r="BZ2650">
        <v>255</v>
      </c>
    </row>
    <row r="2651" spans="75:78" x14ac:dyDescent="0.35">
      <c r="BW2651">
        <v>5.0000000000000001E-3</v>
      </c>
      <c r="BX2651">
        <v>244.46299999999999</v>
      </c>
      <c r="BY2651">
        <v>0</v>
      </c>
      <c r="BZ2651">
        <v>255</v>
      </c>
    </row>
    <row r="2652" spans="75:78" x14ac:dyDescent="0.35">
      <c r="BW2652" s="11">
        <v>1.9640000000000002E-5</v>
      </c>
      <c r="BX2652">
        <v>255</v>
      </c>
      <c r="BY2652">
        <v>255</v>
      </c>
      <c r="BZ2652">
        <v>255</v>
      </c>
    </row>
    <row r="2653" spans="75:78" x14ac:dyDescent="0.35">
      <c r="BW2653" s="11">
        <v>3.9270000000000002E-5</v>
      </c>
      <c r="BX2653">
        <v>255</v>
      </c>
      <c r="BY2653">
        <v>255</v>
      </c>
      <c r="BZ2653">
        <v>255</v>
      </c>
    </row>
    <row r="2654" spans="75:78" x14ac:dyDescent="0.35">
      <c r="BW2654" s="11">
        <v>1.9640000000000002E-5</v>
      </c>
      <c r="BX2654">
        <v>255</v>
      </c>
      <c r="BY2654">
        <v>255</v>
      </c>
      <c r="BZ2654">
        <v>255</v>
      </c>
    </row>
    <row r="2655" spans="75:78" x14ac:dyDescent="0.35">
      <c r="BW2655" s="11">
        <v>1.9640000000000002E-5</v>
      </c>
      <c r="BX2655">
        <v>255</v>
      </c>
      <c r="BY2655">
        <v>255</v>
      </c>
      <c r="BZ2655">
        <v>255</v>
      </c>
    </row>
    <row r="2656" spans="75:78" x14ac:dyDescent="0.35">
      <c r="BW2656" s="11">
        <v>3.9270000000000002E-5</v>
      </c>
      <c r="BX2656">
        <v>255</v>
      </c>
      <c r="BY2656">
        <v>255</v>
      </c>
      <c r="BZ2656">
        <v>255</v>
      </c>
    </row>
    <row r="2657" spans="75:78" x14ac:dyDescent="0.35">
      <c r="BW2657" s="11">
        <v>1.9640000000000002E-5</v>
      </c>
      <c r="BX2657">
        <v>255</v>
      </c>
      <c r="BY2657">
        <v>255</v>
      </c>
      <c r="BZ2657">
        <v>255</v>
      </c>
    </row>
    <row r="2658" spans="75:78" x14ac:dyDescent="0.35">
      <c r="BW2658" s="11">
        <v>1.178E-4</v>
      </c>
      <c r="BX2658">
        <v>255</v>
      </c>
      <c r="BY2658">
        <v>255</v>
      </c>
      <c r="BZ2658">
        <v>255</v>
      </c>
    </row>
    <row r="2659" spans="75:78" x14ac:dyDescent="0.35">
      <c r="BW2659">
        <v>1.9E-2</v>
      </c>
      <c r="BX2659">
        <v>245.46700000000001</v>
      </c>
      <c r="BY2659">
        <v>0</v>
      </c>
      <c r="BZ2659">
        <v>255</v>
      </c>
    </row>
    <row r="2660" spans="75:78" x14ac:dyDescent="0.35">
      <c r="BW2660" s="11">
        <v>1.9640000000000002E-5</v>
      </c>
      <c r="BX2660">
        <v>255</v>
      </c>
      <c r="BY2660">
        <v>255</v>
      </c>
      <c r="BZ2660">
        <v>255</v>
      </c>
    </row>
    <row r="2661" spans="75:78" x14ac:dyDescent="0.35">
      <c r="BW2661" s="11">
        <v>1.9640000000000002E-5</v>
      </c>
      <c r="BX2661">
        <v>255</v>
      </c>
      <c r="BY2661">
        <v>255</v>
      </c>
      <c r="BZ2661">
        <v>255</v>
      </c>
    </row>
    <row r="2662" spans="75:78" x14ac:dyDescent="0.35">
      <c r="BW2662" s="11">
        <v>1.9640000000000002E-5</v>
      </c>
      <c r="BX2662">
        <v>255</v>
      </c>
      <c r="BY2662">
        <v>255</v>
      </c>
      <c r="BZ2662">
        <v>255</v>
      </c>
    </row>
    <row r="2663" spans="75:78" x14ac:dyDescent="0.35">
      <c r="BW2663" s="11">
        <v>1.9640000000000002E-5</v>
      </c>
      <c r="BX2663">
        <v>255</v>
      </c>
      <c r="BY2663">
        <v>255</v>
      </c>
      <c r="BZ2663">
        <v>255</v>
      </c>
    </row>
    <row r="2664" spans="75:78" x14ac:dyDescent="0.35">
      <c r="BW2664" s="11">
        <v>7.8549999999999998E-5</v>
      </c>
      <c r="BX2664">
        <v>255</v>
      </c>
      <c r="BY2664">
        <v>255</v>
      </c>
      <c r="BZ2664">
        <v>255</v>
      </c>
    </row>
    <row r="2665" spans="75:78" x14ac:dyDescent="0.35">
      <c r="BW2665" s="11">
        <v>5.8909999999999997E-5</v>
      </c>
      <c r="BX2665">
        <v>255</v>
      </c>
      <c r="BY2665">
        <v>255</v>
      </c>
      <c r="BZ2665">
        <v>255</v>
      </c>
    </row>
    <row r="2666" spans="75:78" x14ac:dyDescent="0.35">
      <c r="BW2666" s="11">
        <v>3.9270000000000002E-5</v>
      </c>
      <c r="BX2666">
        <v>255</v>
      </c>
      <c r="BY2666">
        <v>255</v>
      </c>
      <c r="BZ2666">
        <v>255</v>
      </c>
    </row>
    <row r="2667" spans="75:78" x14ac:dyDescent="0.35">
      <c r="BW2667" s="11">
        <v>1.9640000000000002E-5</v>
      </c>
      <c r="BX2667">
        <v>255</v>
      </c>
      <c r="BY2667">
        <v>255</v>
      </c>
      <c r="BZ2667">
        <v>255</v>
      </c>
    </row>
    <row r="2668" spans="75:78" x14ac:dyDescent="0.35">
      <c r="BW2668" s="11">
        <v>1.9640000000000002E-5</v>
      </c>
      <c r="BX2668">
        <v>255</v>
      </c>
      <c r="BY2668">
        <v>255</v>
      </c>
      <c r="BZ2668">
        <v>255</v>
      </c>
    </row>
    <row r="2669" spans="75:78" x14ac:dyDescent="0.35">
      <c r="BW2669" s="11">
        <v>1.9640000000000002E-5</v>
      </c>
      <c r="BX2669">
        <v>255</v>
      </c>
      <c r="BY2669">
        <v>255</v>
      </c>
      <c r="BZ2669">
        <v>255</v>
      </c>
    </row>
    <row r="2670" spans="75:78" x14ac:dyDescent="0.35">
      <c r="BW2670" s="11">
        <v>1.9640000000000002E-5</v>
      </c>
      <c r="BX2670">
        <v>255</v>
      </c>
      <c r="BY2670">
        <v>255</v>
      </c>
      <c r="BZ2670">
        <v>255</v>
      </c>
    </row>
    <row r="2671" spans="75:78" x14ac:dyDescent="0.35">
      <c r="BW2671" s="11">
        <v>9.2290000000000004E-4</v>
      </c>
      <c r="BX2671">
        <v>255</v>
      </c>
      <c r="BY2671">
        <v>255</v>
      </c>
      <c r="BZ2671">
        <v>255</v>
      </c>
    </row>
    <row r="2672" spans="75:78" x14ac:dyDescent="0.35">
      <c r="BW2672">
        <v>8.0000000000000002E-3</v>
      </c>
      <c r="BX2672">
        <v>250.839</v>
      </c>
      <c r="BY2672">
        <v>0</v>
      </c>
      <c r="BZ2672">
        <v>255</v>
      </c>
    </row>
    <row r="2673" spans="75:78" x14ac:dyDescent="0.35">
      <c r="BW2673" s="11">
        <v>1.9640000000000002E-5</v>
      </c>
      <c r="BX2673">
        <v>255</v>
      </c>
      <c r="BY2673">
        <v>255</v>
      </c>
      <c r="BZ2673">
        <v>255</v>
      </c>
    </row>
    <row r="2674" spans="75:78" x14ac:dyDescent="0.35">
      <c r="BW2674" s="11">
        <v>1.9640000000000002E-5</v>
      </c>
      <c r="BX2674">
        <v>255</v>
      </c>
      <c r="BY2674">
        <v>255</v>
      </c>
      <c r="BZ2674">
        <v>255</v>
      </c>
    </row>
    <row r="2675" spans="75:78" x14ac:dyDescent="0.35">
      <c r="BW2675" s="11">
        <v>3.9270000000000002E-5</v>
      </c>
      <c r="BX2675">
        <v>255</v>
      </c>
      <c r="BY2675">
        <v>255</v>
      </c>
      <c r="BZ2675">
        <v>255</v>
      </c>
    </row>
    <row r="2676" spans="75:78" x14ac:dyDescent="0.35">
      <c r="BW2676" s="11">
        <v>1.9640000000000002E-5</v>
      </c>
      <c r="BX2676">
        <v>255</v>
      </c>
      <c r="BY2676">
        <v>255</v>
      </c>
      <c r="BZ2676">
        <v>255</v>
      </c>
    </row>
    <row r="2677" spans="75:78" x14ac:dyDescent="0.35">
      <c r="BW2677" s="11">
        <v>1.9640000000000002E-5</v>
      </c>
      <c r="BX2677">
        <v>255</v>
      </c>
      <c r="BY2677">
        <v>255</v>
      </c>
      <c r="BZ2677">
        <v>255</v>
      </c>
    </row>
    <row r="2678" spans="75:78" x14ac:dyDescent="0.35">
      <c r="BW2678" s="11">
        <v>7.8549999999999998E-5</v>
      </c>
      <c r="BX2678">
        <v>255</v>
      </c>
      <c r="BY2678">
        <v>255</v>
      </c>
      <c r="BZ2678">
        <v>255</v>
      </c>
    </row>
    <row r="2679" spans="75:78" x14ac:dyDescent="0.35">
      <c r="BW2679" s="11">
        <v>1.9640000000000002E-5</v>
      </c>
      <c r="BX2679">
        <v>255</v>
      </c>
      <c r="BY2679">
        <v>255</v>
      </c>
      <c r="BZ2679">
        <v>255</v>
      </c>
    </row>
    <row r="2680" spans="75:78" x14ac:dyDescent="0.35">
      <c r="BW2680" s="11">
        <v>7.8549999999999998E-5</v>
      </c>
      <c r="BX2680">
        <v>255</v>
      </c>
      <c r="BY2680">
        <v>255</v>
      </c>
      <c r="BZ2680">
        <v>255</v>
      </c>
    </row>
    <row r="2681" spans="75:78" x14ac:dyDescent="0.35">
      <c r="BW2681" s="11">
        <v>1.571E-4</v>
      </c>
      <c r="BX2681">
        <v>255</v>
      </c>
      <c r="BY2681">
        <v>255</v>
      </c>
      <c r="BZ2681">
        <v>255</v>
      </c>
    </row>
    <row r="2682" spans="75:78" x14ac:dyDescent="0.35">
      <c r="BW2682" s="11">
        <v>5.8909999999999997E-5</v>
      </c>
      <c r="BX2682">
        <v>255</v>
      </c>
      <c r="BY2682">
        <v>255</v>
      </c>
      <c r="BZ2682">
        <v>255</v>
      </c>
    </row>
    <row r="2683" spans="75:78" x14ac:dyDescent="0.35">
      <c r="BW2683" s="11">
        <v>9.8179999999999999E-5</v>
      </c>
      <c r="BX2683">
        <v>255</v>
      </c>
      <c r="BY2683">
        <v>255</v>
      </c>
      <c r="BZ2683">
        <v>255</v>
      </c>
    </row>
    <row r="2684" spans="75:78" x14ac:dyDescent="0.35">
      <c r="BW2684" s="11">
        <v>1.9640000000000002E-5</v>
      </c>
      <c r="BX2684">
        <v>255</v>
      </c>
      <c r="BY2684">
        <v>255</v>
      </c>
      <c r="BZ2684">
        <v>255</v>
      </c>
    </row>
    <row r="2685" spans="75:78" x14ac:dyDescent="0.35">
      <c r="BW2685" s="11">
        <v>1.9640000000000002E-5</v>
      </c>
      <c r="BX2685">
        <v>255</v>
      </c>
      <c r="BY2685">
        <v>255</v>
      </c>
      <c r="BZ2685">
        <v>255</v>
      </c>
    </row>
    <row r="2686" spans="75:78" x14ac:dyDescent="0.35">
      <c r="BW2686" s="11">
        <v>5.8909999999999997E-5</v>
      </c>
      <c r="BX2686">
        <v>255</v>
      </c>
      <c r="BY2686">
        <v>255</v>
      </c>
      <c r="BZ2686">
        <v>255</v>
      </c>
    </row>
    <row r="2687" spans="75:78" x14ac:dyDescent="0.35">
      <c r="BW2687" s="11">
        <v>3.9270000000000002E-5</v>
      </c>
      <c r="BX2687">
        <v>255</v>
      </c>
      <c r="BY2687">
        <v>255</v>
      </c>
      <c r="BZ2687">
        <v>255</v>
      </c>
    </row>
    <row r="2688" spans="75:78" x14ac:dyDescent="0.35">
      <c r="BW2688" s="11">
        <v>1.571E-4</v>
      </c>
      <c r="BX2688">
        <v>255</v>
      </c>
      <c r="BY2688">
        <v>255</v>
      </c>
      <c r="BZ2688">
        <v>255</v>
      </c>
    </row>
    <row r="2689" spans="75:78" x14ac:dyDescent="0.35">
      <c r="BW2689" s="11">
        <v>1.7670000000000001E-4</v>
      </c>
      <c r="BX2689">
        <v>255</v>
      </c>
      <c r="BY2689">
        <v>255</v>
      </c>
      <c r="BZ2689">
        <v>255</v>
      </c>
    </row>
    <row r="2690" spans="75:78" x14ac:dyDescent="0.35">
      <c r="BW2690" s="11">
        <v>1.9640000000000002E-5</v>
      </c>
      <c r="BX2690">
        <v>255</v>
      </c>
      <c r="BY2690">
        <v>255</v>
      </c>
      <c r="BZ2690">
        <v>255</v>
      </c>
    </row>
    <row r="2691" spans="75:78" x14ac:dyDescent="0.35">
      <c r="BW2691" s="11">
        <v>3.9270000000000002E-5</v>
      </c>
      <c r="BX2691">
        <v>255</v>
      </c>
      <c r="BY2691">
        <v>255</v>
      </c>
      <c r="BZ2691">
        <v>255</v>
      </c>
    </row>
    <row r="2692" spans="75:78" x14ac:dyDescent="0.35">
      <c r="BW2692" s="11">
        <v>1.9640000000000002E-5</v>
      </c>
      <c r="BX2692">
        <v>255</v>
      </c>
      <c r="BY2692">
        <v>255</v>
      </c>
      <c r="BZ2692">
        <v>255</v>
      </c>
    </row>
    <row r="2693" spans="75:78" x14ac:dyDescent="0.35">
      <c r="BW2693" s="11">
        <v>6.8729999999999996E-4</v>
      </c>
      <c r="BX2693">
        <v>255</v>
      </c>
      <c r="BY2693">
        <v>255</v>
      </c>
      <c r="BZ2693">
        <v>255</v>
      </c>
    </row>
    <row r="2694" spans="75:78" x14ac:dyDescent="0.35">
      <c r="BW2694" s="11">
        <v>1.9640000000000002E-5</v>
      </c>
      <c r="BX2694">
        <v>255</v>
      </c>
      <c r="BY2694">
        <v>255</v>
      </c>
      <c r="BZ2694">
        <v>255</v>
      </c>
    </row>
    <row r="2695" spans="75:78" x14ac:dyDescent="0.35">
      <c r="BW2695" s="11">
        <v>3.9270000000000002E-5</v>
      </c>
      <c r="BX2695">
        <v>255</v>
      </c>
      <c r="BY2695">
        <v>255</v>
      </c>
      <c r="BZ2695">
        <v>255</v>
      </c>
    </row>
    <row r="2696" spans="75:78" x14ac:dyDescent="0.35">
      <c r="BW2696" s="11">
        <v>1.9640000000000002E-5</v>
      </c>
      <c r="BX2696">
        <v>255</v>
      </c>
      <c r="BY2696">
        <v>255</v>
      </c>
      <c r="BZ2696">
        <v>255</v>
      </c>
    </row>
    <row r="2697" spans="75:78" x14ac:dyDescent="0.35">
      <c r="BW2697" s="11">
        <v>7.8549999999999998E-5</v>
      </c>
      <c r="BX2697">
        <v>255</v>
      </c>
      <c r="BY2697">
        <v>255</v>
      </c>
      <c r="BZ2697">
        <v>255</v>
      </c>
    </row>
    <row r="2698" spans="75:78" x14ac:dyDescent="0.35">
      <c r="BW2698" s="11">
        <v>1.9640000000000002E-5</v>
      </c>
      <c r="BX2698">
        <v>255</v>
      </c>
      <c r="BY2698">
        <v>255</v>
      </c>
      <c r="BZ2698">
        <v>255</v>
      </c>
    </row>
    <row r="2699" spans="75:78" x14ac:dyDescent="0.35">
      <c r="BW2699">
        <v>1E-3</v>
      </c>
      <c r="BX2699">
        <v>247.273</v>
      </c>
      <c r="BY2699">
        <v>0</v>
      </c>
      <c r="BZ2699">
        <v>255</v>
      </c>
    </row>
    <row r="2700" spans="75:78" x14ac:dyDescent="0.35">
      <c r="BW2700" s="11">
        <v>1.9640000000000002E-5</v>
      </c>
      <c r="BX2700">
        <v>255</v>
      </c>
      <c r="BY2700">
        <v>255</v>
      </c>
      <c r="BZ2700">
        <v>255</v>
      </c>
    </row>
    <row r="2701" spans="75:78" x14ac:dyDescent="0.35">
      <c r="BW2701">
        <v>5.0000000000000001E-3</v>
      </c>
      <c r="BX2701">
        <v>247.214</v>
      </c>
      <c r="BY2701">
        <v>0</v>
      </c>
      <c r="BZ2701">
        <v>255</v>
      </c>
    </row>
    <row r="2702" spans="75:78" x14ac:dyDescent="0.35">
      <c r="BW2702" s="11">
        <v>8.2470000000000004E-4</v>
      </c>
      <c r="BX2702">
        <v>248.929</v>
      </c>
      <c r="BY2702">
        <v>0</v>
      </c>
      <c r="BZ2702">
        <v>255</v>
      </c>
    </row>
    <row r="2703" spans="75:78" x14ac:dyDescent="0.35">
      <c r="BW2703" s="11">
        <v>3.9270000000000002E-5</v>
      </c>
      <c r="BX2703">
        <v>255</v>
      </c>
      <c r="BY2703">
        <v>255</v>
      </c>
      <c r="BZ2703">
        <v>255</v>
      </c>
    </row>
    <row r="2704" spans="75:78" x14ac:dyDescent="0.35">
      <c r="BW2704" s="11">
        <v>7.8549999999999998E-5</v>
      </c>
      <c r="BX2704">
        <v>255</v>
      </c>
      <c r="BY2704">
        <v>255</v>
      </c>
      <c r="BZ2704">
        <v>255</v>
      </c>
    </row>
    <row r="2705" spans="75:78" x14ac:dyDescent="0.35">
      <c r="BW2705" s="11">
        <v>1.9640000000000002E-5</v>
      </c>
      <c r="BX2705">
        <v>255</v>
      </c>
      <c r="BY2705">
        <v>255</v>
      </c>
      <c r="BZ2705">
        <v>255</v>
      </c>
    </row>
    <row r="2706" spans="75:78" x14ac:dyDescent="0.35">
      <c r="BW2706" s="11">
        <v>1.9640000000000002E-5</v>
      </c>
      <c r="BX2706">
        <v>255</v>
      </c>
      <c r="BY2706">
        <v>255</v>
      </c>
      <c r="BZ2706">
        <v>255</v>
      </c>
    </row>
    <row r="2707" spans="75:78" x14ac:dyDescent="0.35">
      <c r="BW2707" s="11">
        <v>1.9640000000000002E-5</v>
      </c>
      <c r="BX2707">
        <v>255</v>
      </c>
      <c r="BY2707">
        <v>255</v>
      </c>
      <c r="BZ2707">
        <v>255</v>
      </c>
    </row>
    <row r="2708" spans="75:78" x14ac:dyDescent="0.35">
      <c r="BW2708" s="11">
        <v>7.8549999999999998E-5</v>
      </c>
      <c r="BX2708">
        <v>255</v>
      </c>
      <c r="BY2708">
        <v>255</v>
      </c>
      <c r="BZ2708">
        <v>255</v>
      </c>
    </row>
    <row r="2709" spans="75:78" x14ac:dyDescent="0.35">
      <c r="BW2709" s="11">
        <v>1.9640000000000002E-5</v>
      </c>
      <c r="BX2709">
        <v>255</v>
      </c>
      <c r="BY2709">
        <v>255</v>
      </c>
      <c r="BZ2709">
        <v>255</v>
      </c>
    </row>
    <row r="2710" spans="75:78" x14ac:dyDescent="0.35">
      <c r="BW2710" s="11">
        <v>1.9640000000000002E-5</v>
      </c>
      <c r="BX2710">
        <v>255</v>
      </c>
      <c r="BY2710">
        <v>255</v>
      </c>
      <c r="BZ2710">
        <v>255</v>
      </c>
    </row>
    <row r="2711" spans="75:78" x14ac:dyDescent="0.35">
      <c r="BW2711" s="11">
        <v>1.9640000000000002E-5</v>
      </c>
      <c r="BX2711">
        <v>255</v>
      </c>
      <c r="BY2711">
        <v>255</v>
      </c>
      <c r="BZ2711">
        <v>255</v>
      </c>
    </row>
    <row r="2712" spans="75:78" x14ac:dyDescent="0.35">
      <c r="BW2712" s="11">
        <v>1.9640000000000002E-5</v>
      </c>
      <c r="BX2712">
        <v>255</v>
      </c>
      <c r="BY2712">
        <v>255</v>
      </c>
      <c r="BZ2712">
        <v>255</v>
      </c>
    </row>
    <row r="2713" spans="75:78" x14ac:dyDescent="0.35">
      <c r="BW2713" s="11">
        <v>1.9640000000000002E-5</v>
      </c>
      <c r="BX2713">
        <v>255</v>
      </c>
      <c r="BY2713">
        <v>255</v>
      </c>
      <c r="BZ2713">
        <v>255</v>
      </c>
    </row>
    <row r="2714" spans="75:78" x14ac:dyDescent="0.35">
      <c r="BW2714" s="11">
        <v>1.9640000000000002E-5</v>
      </c>
      <c r="BX2714">
        <v>255</v>
      </c>
      <c r="BY2714">
        <v>255</v>
      </c>
      <c r="BZ2714">
        <v>255</v>
      </c>
    </row>
    <row r="2715" spans="75:78" x14ac:dyDescent="0.35">
      <c r="BW2715" s="11">
        <v>1.9640000000000002E-5</v>
      </c>
      <c r="BX2715">
        <v>255</v>
      </c>
      <c r="BY2715">
        <v>255</v>
      </c>
      <c r="BZ2715">
        <v>255</v>
      </c>
    </row>
    <row r="2716" spans="75:78" x14ac:dyDescent="0.35">
      <c r="BW2716" s="11">
        <v>1.3750000000000001E-4</v>
      </c>
      <c r="BX2716">
        <v>255</v>
      </c>
      <c r="BY2716">
        <v>255</v>
      </c>
      <c r="BZ2716">
        <v>255</v>
      </c>
    </row>
    <row r="2717" spans="75:78" x14ac:dyDescent="0.35">
      <c r="BW2717" s="11">
        <v>7.8549999999999998E-5</v>
      </c>
      <c r="BX2717">
        <v>255</v>
      </c>
      <c r="BY2717">
        <v>255</v>
      </c>
      <c r="BZ2717">
        <v>255</v>
      </c>
    </row>
    <row r="2718" spans="75:78" x14ac:dyDescent="0.35">
      <c r="BW2718" s="11">
        <v>1.9640000000000002E-5</v>
      </c>
      <c r="BX2718">
        <v>255</v>
      </c>
      <c r="BY2718">
        <v>255</v>
      </c>
      <c r="BZ2718">
        <v>255</v>
      </c>
    </row>
    <row r="2719" spans="75:78" x14ac:dyDescent="0.35">
      <c r="BW2719" s="11">
        <v>5.8909999999999997E-5</v>
      </c>
      <c r="BX2719">
        <v>255</v>
      </c>
      <c r="BY2719">
        <v>255</v>
      </c>
      <c r="BZ2719">
        <v>255</v>
      </c>
    </row>
    <row r="2720" spans="75:78" x14ac:dyDescent="0.35">
      <c r="BW2720" s="11">
        <v>1.9640000000000002E-5</v>
      </c>
      <c r="BX2720">
        <v>255</v>
      </c>
      <c r="BY2720">
        <v>255</v>
      </c>
      <c r="BZ2720">
        <v>255</v>
      </c>
    </row>
    <row r="2721" spans="75:78" x14ac:dyDescent="0.35">
      <c r="BW2721" s="11">
        <v>3.9270000000000002E-5</v>
      </c>
      <c r="BX2721">
        <v>255</v>
      </c>
      <c r="BY2721">
        <v>255</v>
      </c>
      <c r="BZ2721">
        <v>255</v>
      </c>
    </row>
    <row r="2722" spans="75:78" x14ac:dyDescent="0.35">
      <c r="BW2722" s="11">
        <v>1.9640000000000002E-5</v>
      </c>
      <c r="BX2722">
        <v>255</v>
      </c>
      <c r="BY2722">
        <v>255</v>
      </c>
      <c r="BZ2722">
        <v>255</v>
      </c>
    </row>
    <row r="2723" spans="75:78" x14ac:dyDescent="0.35">
      <c r="BW2723" s="11">
        <v>1.9640000000000002E-5</v>
      </c>
      <c r="BX2723">
        <v>255</v>
      </c>
      <c r="BY2723">
        <v>255</v>
      </c>
      <c r="BZ2723">
        <v>255</v>
      </c>
    </row>
    <row r="2724" spans="75:78" x14ac:dyDescent="0.35">
      <c r="BW2724" s="11">
        <v>1.9640000000000002E-5</v>
      </c>
      <c r="BX2724">
        <v>255</v>
      </c>
      <c r="BY2724">
        <v>255</v>
      </c>
      <c r="BZ2724">
        <v>255</v>
      </c>
    </row>
    <row r="2725" spans="75:78" x14ac:dyDescent="0.35">
      <c r="BW2725" s="11">
        <v>3.9270000000000002E-5</v>
      </c>
      <c r="BX2725">
        <v>255</v>
      </c>
      <c r="BY2725">
        <v>255</v>
      </c>
      <c r="BZ2725">
        <v>255</v>
      </c>
    </row>
    <row r="2726" spans="75:78" x14ac:dyDescent="0.35">
      <c r="BW2726" s="11">
        <v>1.7670000000000001E-4</v>
      </c>
      <c r="BX2726">
        <v>255</v>
      </c>
      <c r="BY2726">
        <v>255</v>
      </c>
      <c r="BZ2726">
        <v>255</v>
      </c>
    </row>
    <row r="2727" spans="75:78" x14ac:dyDescent="0.35">
      <c r="BW2727" s="11">
        <v>4.7130000000000002E-4</v>
      </c>
      <c r="BX2727">
        <v>255</v>
      </c>
      <c r="BY2727">
        <v>255</v>
      </c>
      <c r="BZ2727">
        <v>255</v>
      </c>
    </row>
    <row r="2728" spans="75:78" x14ac:dyDescent="0.35">
      <c r="BW2728" s="11">
        <v>2.3560000000000001E-4</v>
      </c>
      <c r="BX2728">
        <v>255</v>
      </c>
      <c r="BY2728">
        <v>255</v>
      </c>
      <c r="BZ2728">
        <v>255</v>
      </c>
    </row>
    <row r="2729" spans="75:78" x14ac:dyDescent="0.35">
      <c r="BW2729" s="11">
        <v>3.9270000000000002E-5</v>
      </c>
      <c r="BX2729">
        <v>255</v>
      </c>
      <c r="BY2729">
        <v>255</v>
      </c>
      <c r="BZ2729">
        <v>255</v>
      </c>
    </row>
    <row r="2730" spans="75:78" x14ac:dyDescent="0.35">
      <c r="BW2730" s="11">
        <v>4.3199999999999998E-4</v>
      </c>
      <c r="BX2730">
        <v>255</v>
      </c>
      <c r="BY2730">
        <v>255</v>
      </c>
      <c r="BZ2730">
        <v>255</v>
      </c>
    </row>
    <row r="2731" spans="75:78" x14ac:dyDescent="0.35">
      <c r="BW2731" s="11">
        <v>1.9640000000000002E-5</v>
      </c>
      <c r="BX2731">
        <v>255</v>
      </c>
      <c r="BY2731">
        <v>255</v>
      </c>
      <c r="BZ2731">
        <v>255</v>
      </c>
    </row>
    <row r="2732" spans="75:78" x14ac:dyDescent="0.35">
      <c r="BW2732" s="11">
        <v>1.9640000000000002E-5</v>
      </c>
      <c r="BX2732">
        <v>255</v>
      </c>
      <c r="BY2732">
        <v>255</v>
      </c>
      <c r="BZ2732">
        <v>255</v>
      </c>
    </row>
    <row r="2733" spans="75:78" x14ac:dyDescent="0.35">
      <c r="BW2733" s="11">
        <v>1.9640000000000002E-5</v>
      </c>
      <c r="BX2733">
        <v>255</v>
      </c>
      <c r="BY2733">
        <v>255</v>
      </c>
      <c r="BZ2733">
        <v>255</v>
      </c>
    </row>
    <row r="2734" spans="75:78" x14ac:dyDescent="0.35">
      <c r="BW2734" s="11">
        <v>1.9640000000000002E-5</v>
      </c>
      <c r="BX2734">
        <v>255</v>
      </c>
      <c r="BY2734">
        <v>255</v>
      </c>
      <c r="BZ2734">
        <v>255</v>
      </c>
    </row>
    <row r="2735" spans="75:78" x14ac:dyDescent="0.35">
      <c r="BW2735" s="11">
        <v>1.9640000000000002E-5</v>
      </c>
      <c r="BX2735">
        <v>255</v>
      </c>
      <c r="BY2735">
        <v>255</v>
      </c>
      <c r="BZ2735">
        <v>255</v>
      </c>
    </row>
    <row r="2736" spans="75:78" x14ac:dyDescent="0.35">
      <c r="BW2736" s="11">
        <v>1.9640000000000002E-5</v>
      </c>
      <c r="BX2736">
        <v>255</v>
      </c>
      <c r="BY2736">
        <v>255</v>
      </c>
      <c r="BZ2736">
        <v>255</v>
      </c>
    </row>
    <row r="2737" spans="75:78" x14ac:dyDescent="0.35">
      <c r="BW2737" s="11">
        <v>2.1599999999999999E-4</v>
      </c>
      <c r="BX2737">
        <v>255</v>
      </c>
      <c r="BY2737">
        <v>255</v>
      </c>
      <c r="BZ2737">
        <v>255</v>
      </c>
    </row>
    <row r="2738" spans="75:78" x14ac:dyDescent="0.35">
      <c r="BW2738" s="11">
        <v>1.9640000000000002E-5</v>
      </c>
      <c r="BX2738">
        <v>255</v>
      </c>
      <c r="BY2738">
        <v>255</v>
      </c>
      <c r="BZ2738">
        <v>255</v>
      </c>
    </row>
    <row r="2739" spans="75:78" x14ac:dyDescent="0.35">
      <c r="BW2739">
        <v>3.0000000000000001E-3</v>
      </c>
      <c r="BX2739">
        <v>251.68799999999999</v>
      </c>
      <c r="BY2739">
        <v>0</v>
      </c>
      <c r="BZ2739">
        <v>255</v>
      </c>
    </row>
    <row r="2740" spans="75:78" x14ac:dyDescent="0.35">
      <c r="BW2740" s="11">
        <v>1.9640000000000002E-5</v>
      </c>
      <c r="BX2740">
        <v>255</v>
      </c>
      <c r="BY2740">
        <v>255</v>
      </c>
      <c r="BZ2740">
        <v>255</v>
      </c>
    </row>
    <row r="2741" spans="75:78" x14ac:dyDescent="0.35">
      <c r="BW2741" s="11">
        <v>9.8179999999999999E-5</v>
      </c>
      <c r="BX2741">
        <v>255</v>
      </c>
      <c r="BY2741">
        <v>255</v>
      </c>
      <c r="BZ2741">
        <v>255</v>
      </c>
    </row>
    <row r="2742" spans="75:78" x14ac:dyDescent="0.35">
      <c r="BW2742" s="11">
        <v>3.9270000000000002E-5</v>
      </c>
      <c r="BX2742">
        <v>255</v>
      </c>
      <c r="BY2742">
        <v>255</v>
      </c>
      <c r="BZ2742">
        <v>255</v>
      </c>
    </row>
    <row r="2743" spans="75:78" x14ac:dyDescent="0.35">
      <c r="BW2743" s="11">
        <v>5.8909999999999997E-5</v>
      </c>
      <c r="BX2743">
        <v>255</v>
      </c>
      <c r="BY2743">
        <v>255</v>
      </c>
      <c r="BZ2743">
        <v>255</v>
      </c>
    </row>
    <row r="2744" spans="75:78" x14ac:dyDescent="0.35">
      <c r="BW2744" s="11">
        <v>5.8909999999999997E-5</v>
      </c>
      <c r="BX2744">
        <v>255</v>
      </c>
      <c r="BY2744">
        <v>255</v>
      </c>
      <c r="BZ2744">
        <v>255</v>
      </c>
    </row>
    <row r="2745" spans="75:78" x14ac:dyDescent="0.35">
      <c r="BW2745">
        <v>1.2E-2</v>
      </c>
      <c r="BX2745">
        <v>252.102</v>
      </c>
      <c r="BY2745">
        <v>0</v>
      </c>
      <c r="BZ2745">
        <v>255</v>
      </c>
    </row>
    <row r="2746" spans="75:78" x14ac:dyDescent="0.35">
      <c r="BW2746" s="11">
        <v>1.9640000000000002E-5</v>
      </c>
      <c r="BX2746">
        <v>255</v>
      </c>
      <c r="BY2746">
        <v>255</v>
      </c>
      <c r="BZ2746">
        <v>255</v>
      </c>
    </row>
    <row r="2747" spans="75:78" x14ac:dyDescent="0.35">
      <c r="BW2747" s="11">
        <v>1.9640000000000002E-5</v>
      </c>
      <c r="BX2747">
        <v>255</v>
      </c>
      <c r="BY2747">
        <v>255</v>
      </c>
      <c r="BZ2747">
        <v>255</v>
      </c>
    </row>
    <row r="2748" spans="75:78" x14ac:dyDescent="0.35">
      <c r="BW2748" s="11">
        <v>1.9640000000000002E-5</v>
      </c>
      <c r="BX2748">
        <v>255</v>
      </c>
      <c r="BY2748">
        <v>255</v>
      </c>
      <c r="BZ2748">
        <v>255</v>
      </c>
    </row>
    <row r="2749" spans="75:78" x14ac:dyDescent="0.35">
      <c r="BW2749" s="11">
        <v>1.9640000000000002E-5</v>
      </c>
      <c r="BX2749">
        <v>255</v>
      </c>
      <c r="BY2749">
        <v>255</v>
      </c>
      <c r="BZ2749">
        <v>255</v>
      </c>
    </row>
    <row r="2750" spans="75:78" x14ac:dyDescent="0.35">
      <c r="BW2750" s="11">
        <v>3.9270000000000002E-5</v>
      </c>
      <c r="BX2750">
        <v>255</v>
      </c>
      <c r="BY2750">
        <v>255</v>
      </c>
      <c r="BZ2750">
        <v>255</v>
      </c>
    </row>
    <row r="2751" spans="75:78" x14ac:dyDescent="0.35">
      <c r="BW2751" s="11">
        <v>1.9640000000000002E-5</v>
      </c>
      <c r="BX2751">
        <v>255</v>
      </c>
      <c r="BY2751">
        <v>255</v>
      </c>
      <c r="BZ2751">
        <v>255</v>
      </c>
    </row>
    <row r="2752" spans="75:78" x14ac:dyDescent="0.35">
      <c r="BW2752">
        <v>2E-3</v>
      </c>
      <c r="BX2752">
        <v>248.54400000000001</v>
      </c>
      <c r="BY2752">
        <v>0</v>
      </c>
      <c r="BZ2752">
        <v>255</v>
      </c>
    </row>
    <row r="2753" spans="75:78" x14ac:dyDescent="0.35">
      <c r="BW2753" s="11">
        <v>1.9640000000000002E-5</v>
      </c>
      <c r="BX2753">
        <v>255</v>
      </c>
      <c r="BY2753">
        <v>255</v>
      </c>
      <c r="BZ2753">
        <v>255</v>
      </c>
    </row>
    <row r="2754" spans="75:78" x14ac:dyDescent="0.35">
      <c r="BW2754" s="11">
        <v>1.9640000000000002E-5</v>
      </c>
      <c r="BX2754">
        <v>255</v>
      </c>
      <c r="BY2754">
        <v>255</v>
      </c>
      <c r="BZ2754">
        <v>255</v>
      </c>
    </row>
    <row r="2755" spans="75:78" x14ac:dyDescent="0.35">
      <c r="BW2755" s="11">
        <v>1.9640000000000002E-5</v>
      </c>
      <c r="BX2755">
        <v>255</v>
      </c>
      <c r="BY2755">
        <v>255</v>
      </c>
      <c r="BZ2755">
        <v>255</v>
      </c>
    </row>
    <row r="2756" spans="75:78" x14ac:dyDescent="0.35">
      <c r="BW2756" s="11">
        <v>9.8179999999999999E-5</v>
      </c>
      <c r="BX2756">
        <v>255</v>
      </c>
      <c r="BY2756">
        <v>255</v>
      </c>
      <c r="BZ2756">
        <v>255</v>
      </c>
    </row>
    <row r="2757" spans="75:78" x14ac:dyDescent="0.35">
      <c r="BW2757" s="11">
        <v>3.9270000000000002E-5</v>
      </c>
      <c r="BX2757">
        <v>255</v>
      </c>
      <c r="BY2757">
        <v>255</v>
      </c>
      <c r="BZ2757">
        <v>255</v>
      </c>
    </row>
    <row r="2758" spans="75:78" x14ac:dyDescent="0.35">
      <c r="BW2758" s="11">
        <v>1.9640000000000002E-5</v>
      </c>
      <c r="BX2758">
        <v>255</v>
      </c>
      <c r="BY2758">
        <v>255</v>
      </c>
      <c r="BZ2758">
        <v>255</v>
      </c>
    </row>
    <row r="2759" spans="75:78" x14ac:dyDescent="0.35">
      <c r="BW2759">
        <v>2E-3</v>
      </c>
      <c r="BX2759">
        <v>255</v>
      </c>
      <c r="BY2759">
        <v>255</v>
      </c>
      <c r="BZ2759">
        <v>255</v>
      </c>
    </row>
    <row r="2760" spans="75:78" x14ac:dyDescent="0.35">
      <c r="BW2760" s="11">
        <v>5.8909999999999997E-5</v>
      </c>
      <c r="BX2760">
        <v>255</v>
      </c>
      <c r="BY2760">
        <v>255</v>
      </c>
      <c r="BZ2760">
        <v>255</v>
      </c>
    </row>
    <row r="2761" spans="75:78" x14ac:dyDescent="0.35">
      <c r="BW2761" s="11">
        <v>1.9640000000000002E-5</v>
      </c>
      <c r="BX2761">
        <v>255</v>
      </c>
      <c r="BY2761">
        <v>255</v>
      </c>
      <c r="BZ2761">
        <v>255</v>
      </c>
    </row>
    <row r="2762" spans="75:78" x14ac:dyDescent="0.35">
      <c r="BW2762" s="11">
        <v>1.9640000000000002E-5</v>
      </c>
      <c r="BX2762">
        <v>255</v>
      </c>
      <c r="BY2762">
        <v>255</v>
      </c>
      <c r="BZ2762">
        <v>255</v>
      </c>
    </row>
    <row r="2763" spans="75:78" x14ac:dyDescent="0.35">
      <c r="BW2763" s="11">
        <v>9.8179999999999999E-5</v>
      </c>
      <c r="BX2763">
        <v>255</v>
      </c>
      <c r="BY2763">
        <v>255</v>
      </c>
      <c r="BZ2763">
        <v>255</v>
      </c>
    </row>
    <row r="2764" spans="75:78" x14ac:dyDescent="0.35">
      <c r="BW2764" s="11">
        <v>9.8179999999999999E-5</v>
      </c>
      <c r="BX2764">
        <v>255</v>
      </c>
      <c r="BY2764">
        <v>255</v>
      </c>
      <c r="BZ2764">
        <v>255</v>
      </c>
    </row>
    <row r="2765" spans="75:78" x14ac:dyDescent="0.35">
      <c r="BW2765" s="11">
        <v>2.945E-4</v>
      </c>
      <c r="BX2765">
        <v>255</v>
      </c>
      <c r="BY2765">
        <v>255</v>
      </c>
      <c r="BZ2765">
        <v>255</v>
      </c>
    </row>
    <row r="2766" spans="75:78" x14ac:dyDescent="0.35">
      <c r="BW2766" s="11">
        <v>6.6759999999999996E-4</v>
      </c>
      <c r="BX2766">
        <v>255</v>
      </c>
      <c r="BY2766">
        <v>255</v>
      </c>
      <c r="BZ2766">
        <v>255</v>
      </c>
    </row>
    <row r="2767" spans="75:78" x14ac:dyDescent="0.35">
      <c r="BW2767" s="11">
        <v>2.945E-4</v>
      </c>
      <c r="BX2767">
        <v>255</v>
      </c>
      <c r="BY2767">
        <v>255</v>
      </c>
      <c r="BZ2767">
        <v>255</v>
      </c>
    </row>
    <row r="2768" spans="75:78" x14ac:dyDescent="0.35">
      <c r="BW2768">
        <v>1E-3</v>
      </c>
      <c r="BX2768">
        <v>255</v>
      </c>
      <c r="BY2768">
        <v>255</v>
      </c>
      <c r="BZ2768">
        <v>255</v>
      </c>
    </row>
    <row r="2769" spans="75:78" x14ac:dyDescent="0.35">
      <c r="BW2769" s="11">
        <v>1.571E-4</v>
      </c>
      <c r="BX2769">
        <v>255</v>
      </c>
      <c r="BY2769">
        <v>255</v>
      </c>
      <c r="BZ2769">
        <v>255</v>
      </c>
    </row>
    <row r="2770" spans="75:78" x14ac:dyDescent="0.35">
      <c r="BW2770" s="11">
        <v>3.9270000000000002E-5</v>
      </c>
      <c r="BX2770">
        <v>255</v>
      </c>
      <c r="BY2770">
        <v>255</v>
      </c>
      <c r="BZ2770">
        <v>255</v>
      </c>
    </row>
    <row r="2771" spans="75:78" x14ac:dyDescent="0.35">
      <c r="BW2771" s="11">
        <v>1.9640000000000002E-5</v>
      </c>
      <c r="BX2771">
        <v>255</v>
      </c>
      <c r="BY2771">
        <v>255</v>
      </c>
      <c r="BZ2771">
        <v>255</v>
      </c>
    </row>
    <row r="2772" spans="75:78" x14ac:dyDescent="0.35">
      <c r="BW2772" s="11">
        <v>2.945E-4</v>
      </c>
      <c r="BX2772">
        <v>255</v>
      </c>
      <c r="BY2772">
        <v>255</v>
      </c>
      <c r="BZ2772">
        <v>255</v>
      </c>
    </row>
    <row r="2773" spans="75:78" x14ac:dyDescent="0.35">
      <c r="BW2773" s="11">
        <v>5.8909999999999997E-5</v>
      </c>
      <c r="BX2773">
        <v>255</v>
      </c>
      <c r="BY2773">
        <v>255</v>
      </c>
      <c r="BZ2773">
        <v>255</v>
      </c>
    </row>
    <row r="2774" spans="75:78" x14ac:dyDescent="0.35">
      <c r="BW2774" s="11">
        <v>1.9640000000000002E-5</v>
      </c>
      <c r="BX2774">
        <v>255</v>
      </c>
      <c r="BY2774">
        <v>255</v>
      </c>
      <c r="BZ2774">
        <v>255</v>
      </c>
    </row>
    <row r="2775" spans="75:78" x14ac:dyDescent="0.35">
      <c r="BW2775" s="11">
        <v>1.9640000000000002E-5</v>
      </c>
      <c r="BX2775">
        <v>255</v>
      </c>
      <c r="BY2775">
        <v>255</v>
      </c>
      <c r="BZ2775">
        <v>255</v>
      </c>
    </row>
    <row r="2776" spans="75:78" x14ac:dyDescent="0.35">
      <c r="BW2776" s="11">
        <v>3.9270000000000002E-5</v>
      </c>
      <c r="BX2776">
        <v>255</v>
      </c>
      <c r="BY2776">
        <v>255</v>
      </c>
      <c r="BZ2776">
        <v>255</v>
      </c>
    </row>
    <row r="2777" spans="75:78" x14ac:dyDescent="0.35">
      <c r="BW2777" s="11">
        <v>1.9640000000000002E-5</v>
      </c>
      <c r="BX2777">
        <v>255</v>
      </c>
      <c r="BY2777">
        <v>255</v>
      </c>
      <c r="BZ2777">
        <v>255</v>
      </c>
    </row>
    <row r="2778" spans="75:78" x14ac:dyDescent="0.35">
      <c r="BW2778" s="11">
        <v>1.9640000000000002E-5</v>
      </c>
      <c r="BX2778">
        <v>255</v>
      </c>
      <c r="BY2778">
        <v>255</v>
      </c>
      <c r="BZ2778">
        <v>255</v>
      </c>
    </row>
    <row r="2779" spans="75:78" x14ac:dyDescent="0.35">
      <c r="BW2779" s="11">
        <v>1.9640000000000002E-5</v>
      </c>
      <c r="BX2779">
        <v>255</v>
      </c>
      <c r="BY2779">
        <v>255</v>
      </c>
      <c r="BZ2779">
        <v>255</v>
      </c>
    </row>
    <row r="2780" spans="75:78" x14ac:dyDescent="0.35">
      <c r="BW2780" s="11">
        <v>2.5530000000000003E-4</v>
      </c>
      <c r="BX2780">
        <v>235.38499999999999</v>
      </c>
      <c r="BY2780">
        <v>0</v>
      </c>
      <c r="BZ2780">
        <v>255</v>
      </c>
    </row>
    <row r="2781" spans="75:78" x14ac:dyDescent="0.35">
      <c r="BW2781" s="11">
        <v>5.8909999999999997E-5</v>
      </c>
      <c r="BX2781">
        <v>255</v>
      </c>
      <c r="BY2781">
        <v>255</v>
      </c>
      <c r="BZ2781">
        <v>255</v>
      </c>
    </row>
    <row r="2782" spans="75:78" x14ac:dyDescent="0.35">
      <c r="BW2782" s="11">
        <v>1.9640000000000002E-5</v>
      </c>
      <c r="BX2782">
        <v>255</v>
      </c>
      <c r="BY2782">
        <v>255</v>
      </c>
      <c r="BZ2782">
        <v>255</v>
      </c>
    </row>
    <row r="2783" spans="75:78" x14ac:dyDescent="0.35">
      <c r="BW2783" s="11">
        <v>1.9640000000000002E-5</v>
      </c>
      <c r="BX2783">
        <v>255</v>
      </c>
      <c r="BY2783">
        <v>255</v>
      </c>
      <c r="BZ2783">
        <v>255</v>
      </c>
    </row>
    <row r="2784" spans="75:78" x14ac:dyDescent="0.35">
      <c r="BW2784" s="11">
        <v>1.9640000000000002E-5</v>
      </c>
      <c r="BX2784">
        <v>255</v>
      </c>
      <c r="BY2784">
        <v>255</v>
      </c>
      <c r="BZ2784">
        <v>255</v>
      </c>
    </row>
    <row r="2785" spans="75:78" x14ac:dyDescent="0.35">
      <c r="BW2785" s="11">
        <v>1.9640000000000002E-5</v>
      </c>
      <c r="BX2785">
        <v>255</v>
      </c>
      <c r="BY2785">
        <v>255</v>
      </c>
      <c r="BZ2785">
        <v>255</v>
      </c>
    </row>
    <row r="2786" spans="75:78" x14ac:dyDescent="0.35">
      <c r="BW2786" s="11">
        <v>3.9270000000000002E-5</v>
      </c>
      <c r="BX2786">
        <v>255</v>
      </c>
      <c r="BY2786">
        <v>255</v>
      </c>
      <c r="BZ2786">
        <v>255</v>
      </c>
    </row>
    <row r="2787" spans="75:78" x14ac:dyDescent="0.35">
      <c r="BW2787" s="11">
        <v>3.9270000000000002E-5</v>
      </c>
      <c r="BX2787">
        <v>255</v>
      </c>
      <c r="BY2787">
        <v>255</v>
      </c>
      <c r="BZ2787">
        <v>255</v>
      </c>
    </row>
    <row r="2788" spans="75:78" x14ac:dyDescent="0.35">
      <c r="BW2788" s="11">
        <v>1.9640000000000002E-5</v>
      </c>
      <c r="BX2788">
        <v>255</v>
      </c>
      <c r="BY2788">
        <v>255</v>
      </c>
      <c r="BZ2788">
        <v>255</v>
      </c>
    </row>
    <row r="2789" spans="75:78" x14ac:dyDescent="0.35">
      <c r="BW2789" s="11">
        <v>3.9270000000000002E-5</v>
      </c>
      <c r="BX2789">
        <v>255</v>
      </c>
      <c r="BY2789">
        <v>255</v>
      </c>
      <c r="BZ2789">
        <v>255</v>
      </c>
    </row>
    <row r="2790" spans="75:78" x14ac:dyDescent="0.35">
      <c r="BW2790" s="11">
        <v>1.9640000000000002E-5</v>
      </c>
      <c r="BX2790">
        <v>255</v>
      </c>
      <c r="BY2790">
        <v>255</v>
      </c>
      <c r="BZ2790">
        <v>255</v>
      </c>
    </row>
    <row r="2791" spans="75:78" x14ac:dyDescent="0.35">
      <c r="BW2791" s="11">
        <v>1.9640000000000002E-5</v>
      </c>
      <c r="BX2791">
        <v>255</v>
      </c>
      <c r="BY2791">
        <v>255</v>
      </c>
      <c r="BZ2791">
        <v>255</v>
      </c>
    </row>
    <row r="2792" spans="75:78" x14ac:dyDescent="0.35">
      <c r="BW2792" s="11">
        <v>1.9640000000000002E-5</v>
      </c>
      <c r="BX2792">
        <v>255</v>
      </c>
      <c r="BY2792">
        <v>255</v>
      </c>
      <c r="BZ2792">
        <v>255</v>
      </c>
    </row>
    <row r="2793" spans="75:78" x14ac:dyDescent="0.35">
      <c r="BW2793" s="11">
        <v>1.9640000000000002E-5</v>
      </c>
      <c r="BX2793">
        <v>255</v>
      </c>
      <c r="BY2793">
        <v>255</v>
      </c>
      <c r="BZ2793">
        <v>255</v>
      </c>
    </row>
    <row r="2794" spans="75:78" x14ac:dyDescent="0.35">
      <c r="BW2794" s="11">
        <v>1.9640000000000002E-5</v>
      </c>
      <c r="BX2794">
        <v>255</v>
      </c>
      <c r="BY2794">
        <v>255</v>
      </c>
      <c r="BZ2794">
        <v>255</v>
      </c>
    </row>
    <row r="2795" spans="75:78" x14ac:dyDescent="0.35">
      <c r="BW2795" s="11">
        <v>9.8179999999999999E-5</v>
      </c>
      <c r="BX2795">
        <v>255</v>
      </c>
      <c r="BY2795">
        <v>255</v>
      </c>
      <c r="BZ2795">
        <v>255</v>
      </c>
    </row>
    <row r="2796" spans="75:78" x14ac:dyDescent="0.35">
      <c r="BW2796">
        <v>7.0000000000000001E-3</v>
      </c>
      <c r="BX2796">
        <v>247.054</v>
      </c>
      <c r="BY2796">
        <v>0</v>
      </c>
      <c r="BZ2796">
        <v>255</v>
      </c>
    </row>
    <row r="2797" spans="75:78" x14ac:dyDescent="0.35">
      <c r="BW2797" s="11">
        <v>1.9640000000000002E-5</v>
      </c>
      <c r="BX2797">
        <v>255</v>
      </c>
      <c r="BY2797">
        <v>255</v>
      </c>
      <c r="BZ2797">
        <v>255</v>
      </c>
    </row>
    <row r="2798" spans="75:78" x14ac:dyDescent="0.35">
      <c r="BW2798" s="11">
        <v>1.9640000000000002E-5</v>
      </c>
      <c r="BX2798">
        <v>255</v>
      </c>
      <c r="BY2798">
        <v>255</v>
      </c>
      <c r="BZ2798">
        <v>255</v>
      </c>
    </row>
    <row r="2799" spans="75:78" x14ac:dyDescent="0.35">
      <c r="BW2799" s="11">
        <v>1.9640000000000002E-5</v>
      </c>
      <c r="BX2799">
        <v>255</v>
      </c>
      <c r="BY2799">
        <v>255</v>
      </c>
      <c r="BZ2799">
        <v>255</v>
      </c>
    </row>
    <row r="2800" spans="75:78" x14ac:dyDescent="0.35">
      <c r="BW2800" s="11">
        <v>1.9640000000000002E-5</v>
      </c>
      <c r="BX2800">
        <v>255</v>
      </c>
      <c r="BY2800">
        <v>255</v>
      </c>
      <c r="BZ2800">
        <v>255</v>
      </c>
    </row>
    <row r="2801" spans="75:78" x14ac:dyDescent="0.35">
      <c r="BW2801" s="11">
        <v>1.9640000000000002E-5</v>
      </c>
      <c r="BX2801">
        <v>255</v>
      </c>
      <c r="BY2801">
        <v>255</v>
      </c>
      <c r="BZ2801">
        <v>255</v>
      </c>
    </row>
    <row r="2802" spans="75:78" x14ac:dyDescent="0.35">
      <c r="BW2802" s="11">
        <v>3.9270000000000002E-5</v>
      </c>
      <c r="BX2802">
        <v>255</v>
      </c>
      <c r="BY2802">
        <v>255</v>
      </c>
      <c r="BZ2802">
        <v>255</v>
      </c>
    </row>
    <row r="2803" spans="75:78" x14ac:dyDescent="0.35">
      <c r="BW2803">
        <v>5.0000000000000001E-3</v>
      </c>
      <c r="BX2803">
        <v>244.68799999999999</v>
      </c>
      <c r="BY2803">
        <v>0</v>
      </c>
      <c r="BZ2803">
        <v>255</v>
      </c>
    </row>
    <row r="2804" spans="75:78" x14ac:dyDescent="0.35">
      <c r="BW2804" s="11">
        <v>1.9640000000000002E-5</v>
      </c>
      <c r="BX2804">
        <v>255</v>
      </c>
      <c r="BY2804">
        <v>255</v>
      </c>
      <c r="BZ2804">
        <v>255</v>
      </c>
    </row>
    <row r="2805" spans="75:78" x14ac:dyDescent="0.35">
      <c r="BW2805" s="11">
        <v>1.9640000000000002E-5</v>
      </c>
      <c r="BX2805">
        <v>255</v>
      </c>
      <c r="BY2805">
        <v>255</v>
      </c>
      <c r="BZ2805">
        <v>255</v>
      </c>
    </row>
    <row r="2806" spans="75:78" x14ac:dyDescent="0.35">
      <c r="BW2806" s="11">
        <v>3.9270000000000002E-5</v>
      </c>
      <c r="BX2806">
        <v>255</v>
      </c>
      <c r="BY2806">
        <v>255</v>
      </c>
      <c r="BZ2806">
        <v>255</v>
      </c>
    </row>
    <row r="2807" spans="75:78" x14ac:dyDescent="0.35">
      <c r="BW2807" s="11">
        <v>1.9640000000000002E-5</v>
      </c>
      <c r="BX2807">
        <v>255</v>
      </c>
      <c r="BY2807">
        <v>255</v>
      </c>
      <c r="BZ2807">
        <v>255</v>
      </c>
    </row>
    <row r="2808" spans="75:78" x14ac:dyDescent="0.35">
      <c r="BW2808" s="11">
        <v>5.8909999999999997E-5</v>
      </c>
      <c r="BX2808">
        <v>255</v>
      </c>
      <c r="BY2808">
        <v>255</v>
      </c>
      <c r="BZ2808">
        <v>255</v>
      </c>
    </row>
    <row r="2809" spans="75:78" x14ac:dyDescent="0.35">
      <c r="BW2809" s="11">
        <v>1.9640000000000002E-5</v>
      </c>
      <c r="BX2809">
        <v>255</v>
      </c>
      <c r="BY2809">
        <v>255</v>
      </c>
      <c r="BZ2809">
        <v>255</v>
      </c>
    </row>
    <row r="2810" spans="75:78" x14ac:dyDescent="0.35">
      <c r="BW2810" s="11">
        <v>5.8909999999999997E-5</v>
      </c>
      <c r="BX2810">
        <v>255</v>
      </c>
      <c r="BY2810">
        <v>255</v>
      </c>
      <c r="BZ2810">
        <v>255</v>
      </c>
    </row>
    <row r="2811" spans="75:78" x14ac:dyDescent="0.35">
      <c r="BW2811" s="11">
        <v>1.9640000000000002E-5</v>
      </c>
      <c r="BX2811">
        <v>255</v>
      </c>
      <c r="BY2811">
        <v>255</v>
      </c>
      <c r="BZ2811">
        <v>255</v>
      </c>
    </row>
    <row r="2812" spans="75:78" x14ac:dyDescent="0.35">
      <c r="BW2812" s="11">
        <v>1.9640000000000002E-5</v>
      </c>
      <c r="BX2812">
        <v>255</v>
      </c>
      <c r="BY2812">
        <v>255</v>
      </c>
      <c r="BZ2812">
        <v>255</v>
      </c>
    </row>
    <row r="2813" spans="75:78" x14ac:dyDescent="0.35">
      <c r="BW2813" s="11">
        <v>1.9640000000000002E-5</v>
      </c>
      <c r="BX2813">
        <v>255</v>
      </c>
      <c r="BY2813">
        <v>255</v>
      </c>
      <c r="BZ2813">
        <v>255</v>
      </c>
    </row>
    <row r="2814" spans="75:78" x14ac:dyDescent="0.35">
      <c r="BW2814" s="11">
        <v>1.3750000000000001E-4</v>
      </c>
      <c r="BX2814">
        <v>255</v>
      </c>
      <c r="BY2814">
        <v>255</v>
      </c>
      <c r="BZ2814">
        <v>255</v>
      </c>
    </row>
    <row r="2815" spans="75:78" x14ac:dyDescent="0.35">
      <c r="BW2815" s="11">
        <v>1.9640000000000002E-5</v>
      </c>
      <c r="BX2815">
        <v>255</v>
      </c>
      <c r="BY2815">
        <v>255</v>
      </c>
      <c r="BZ2815">
        <v>255</v>
      </c>
    </row>
    <row r="2816" spans="75:78" x14ac:dyDescent="0.35">
      <c r="BW2816" s="11">
        <v>1.9640000000000002E-5</v>
      </c>
      <c r="BX2816">
        <v>255</v>
      </c>
      <c r="BY2816">
        <v>255</v>
      </c>
      <c r="BZ2816">
        <v>255</v>
      </c>
    </row>
    <row r="2817" spans="75:78" x14ac:dyDescent="0.35">
      <c r="BW2817" s="11">
        <v>1.9640000000000002E-5</v>
      </c>
      <c r="BX2817">
        <v>255</v>
      </c>
      <c r="BY2817">
        <v>255</v>
      </c>
      <c r="BZ2817">
        <v>255</v>
      </c>
    </row>
    <row r="2818" spans="75:78" x14ac:dyDescent="0.35">
      <c r="BW2818" s="11">
        <v>7.069E-4</v>
      </c>
      <c r="BX2818">
        <v>255</v>
      </c>
      <c r="BY2818">
        <v>255</v>
      </c>
      <c r="BZ2818">
        <v>255</v>
      </c>
    </row>
    <row r="2819" spans="75:78" x14ac:dyDescent="0.35">
      <c r="BW2819" s="11">
        <v>1.9640000000000002E-5</v>
      </c>
      <c r="BX2819">
        <v>255</v>
      </c>
      <c r="BY2819">
        <v>255</v>
      </c>
      <c r="BZ2819">
        <v>255</v>
      </c>
    </row>
    <row r="2820" spans="75:78" x14ac:dyDescent="0.35">
      <c r="BW2820" s="11">
        <v>1.9640000000000002E-5</v>
      </c>
      <c r="BX2820">
        <v>255</v>
      </c>
      <c r="BY2820">
        <v>255</v>
      </c>
      <c r="BZ2820">
        <v>255</v>
      </c>
    </row>
    <row r="2821" spans="75:78" x14ac:dyDescent="0.35">
      <c r="BW2821" s="11">
        <v>3.9270000000000002E-5</v>
      </c>
      <c r="BX2821">
        <v>255</v>
      </c>
      <c r="BY2821">
        <v>255</v>
      </c>
      <c r="BZ2821">
        <v>255</v>
      </c>
    </row>
    <row r="2822" spans="75:78" x14ac:dyDescent="0.35">
      <c r="BW2822" s="11">
        <v>1.9640000000000002E-5</v>
      </c>
      <c r="BX2822">
        <v>255</v>
      </c>
      <c r="BY2822">
        <v>255</v>
      </c>
      <c r="BZ2822">
        <v>255</v>
      </c>
    </row>
    <row r="2823" spans="75:78" x14ac:dyDescent="0.35">
      <c r="BW2823" s="11">
        <v>3.927E-4</v>
      </c>
      <c r="BX2823">
        <v>255</v>
      </c>
      <c r="BY2823">
        <v>255</v>
      </c>
      <c r="BZ2823">
        <v>255</v>
      </c>
    </row>
    <row r="2824" spans="75:78" x14ac:dyDescent="0.35">
      <c r="BW2824" s="11">
        <v>1.9640000000000002E-5</v>
      </c>
      <c r="BX2824">
        <v>255</v>
      </c>
      <c r="BY2824">
        <v>255</v>
      </c>
      <c r="BZ2824">
        <v>255</v>
      </c>
    </row>
    <row r="2825" spans="75:78" x14ac:dyDescent="0.35">
      <c r="BW2825" s="11">
        <v>2.5530000000000003E-4</v>
      </c>
      <c r="BX2825">
        <v>255</v>
      </c>
      <c r="BY2825">
        <v>255</v>
      </c>
      <c r="BZ2825">
        <v>255</v>
      </c>
    </row>
    <row r="2826" spans="75:78" x14ac:dyDescent="0.35">
      <c r="BW2826" s="11">
        <v>1.9640000000000002E-5</v>
      </c>
      <c r="BX2826">
        <v>255</v>
      </c>
      <c r="BY2826">
        <v>255</v>
      </c>
      <c r="BZ2826">
        <v>255</v>
      </c>
    </row>
    <row r="2827" spans="75:78" x14ac:dyDescent="0.35">
      <c r="BW2827" s="11">
        <v>1.9640000000000002E-5</v>
      </c>
      <c r="BX2827">
        <v>255</v>
      </c>
      <c r="BY2827">
        <v>255</v>
      </c>
      <c r="BZ2827">
        <v>255</v>
      </c>
    </row>
    <row r="2828" spans="75:78" x14ac:dyDescent="0.35">
      <c r="BW2828" s="11">
        <v>3.9270000000000002E-5</v>
      </c>
      <c r="BX2828">
        <v>255</v>
      </c>
      <c r="BY2828">
        <v>255</v>
      </c>
      <c r="BZ2828">
        <v>255</v>
      </c>
    </row>
    <row r="2829" spans="75:78" x14ac:dyDescent="0.35">
      <c r="BW2829" s="11">
        <v>3.9270000000000002E-5</v>
      </c>
      <c r="BX2829">
        <v>255</v>
      </c>
      <c r="BY2829">
        <v>255</v>
      </c>
      <c r="BZ2829">
        <v>255</v>
      </c>
    </row>
    <row r="2830" spans="75:78" x14ac:dyDescent="0.35">
      <c r="BW2830" s="11">
        <v>1.9640000000000002E-5</v>
      </c>
      <c r="BX2830">
        <v>255</v>
      </c>
      <c r="BY2830">
        <v>255</v>
      </c>
      <c r="BZ2830">
        <v>255</v>
      </c>
    </row>
    <row r="2831" spans="75:78" x14ac:dyDescent="0.35">
      <c r="BW2831" s="11">
        <v>3.9270000000000002E-5</v>
      </c>
      <c r="BX2831">
        <v>255</v>
      </c>
      <c r="BY2831">
        <v>255</v>
      </c>
      <c r="BZ2831">
        <v>255</v>
      </c>
    </row>
    <row r="2832" spans="75:78" x14ac:dyDescent="0.35">
      <c r="BW2832" s="11">
        <v>8.6399999999999997E-4</v>
      </c>
      <c r="BX2832">
        <v>243.40899999999999</v>
      </c>
      <c r="BY2832">
        <v>0</v>
      </c>
      <c r="BZ2832">
        <v>255</v>
      </c>
    </row>
    <row r="2833" spans="75:78" x14ac:dyDescent="0.35">
      <c r="BW2833">
        <v>8.0000000000000002E-3</v>
      </c>
      <c r="BX2833">
        <v>253.738</v>
      </c>
      <c r="BY2833">
        <v>0</v>
      </c>
      <c r="BZ2833">
        <v>255</v>
      </c>
    </row>
    <row r="2834" spans="75:78" x14ac:dyDescent="0.35">
      <c r="BW2834" s="11">
        <v>3.9270000000000002E-5</v>
      </c>
      <c r="BX2834">
        <v>255</v>
      </c>
      <c r="BY2834">
        <v>255</v>
      </c>
      <c r="BZ2834">
        <v>255</v>
      </c>
    </row>
    <row r="2835" spans="75:78" x14ac:dyDescent="0.35">
      <c r="BW2835" s="11">
        <v>1.9640000000000002E-5</v>
      </c>
      <c r="BX2835">
        <v>255</v>
      </c>
      <c r="BY2835">
        <v>255</v>
      </c>
      <c r="BZ2835">
        <v>255</v>
      </c>
    </row>
    <row r="2836" spans="75:78" x14ac:dyDescent="0.35">
      <c r="BW2836" s="11">
        <v>1.9640000000000002E-5</v>
      </c>
      <c r="BX2836">
        <v>255</v>
      </c>
      <c r="BY2836">
        <v>255</v>
      </c>
      <c r="BZ2836">
        <v>255</v>
      </c>
    </row>
    <row r="2837" spans="75:78" x14ac:dyDescent="0.35">
      <c r="BW2837" s="11">
        <v>1.9640000000000002E-5</v>
      </c>
      <c r="BX2837">
        <v>255</v>
      </c>
      <c r="BY2837">
        <v>255</v>
      </c>
      <c r="BZ2837">
        <v>255</v>
      </c>
    </row>
    <row r="2838" spans="75:78" x14ac:dyDescent="0.35">
      <c r="BW2838" s="11">
        <v>3.9270000000000002E-5</v>
      </c>
      <c r="BX2838">
        <v>255</v>
      </c>
      <c r="BY2838">
        <v>255</v>
      </c>
      <c r="BZ2838">
        <v>255</v>
      </c>
    </row>
    <row r="2839" spans="75:78" x14ac:dyDescent="0.35">
      <c r="BW2839" s="11">
        <v>1.9640000000000002E-5</v>
      </c>
      <c r="BX2839">
        <v>255</v>
      </c>
      <c r="BY2839">
        <v>255</v>
      </c>
      <c r="BZ2839">
        <v>255</v>
      </c>
    </row>
    <row r="2840" spans="75:78" x14ac:dyDescent="0.35">
      <c r="BW2840" s="11">
        <v>9.033E-4</v>
      </c>
      <c r="BX2840">
        <v>255</v>
      </c>
      <c r="BY2840">
        <v>255</v>
      </c>
      <c r="BZ2840">
        <v>255</v>
      </c>
    </row>
    <row r="2841" spans="75:78" x14ac:dyDescent="0.35">
      <c r="BW2841" s="11">
        <v>1.9640000000000002E-5</v>
      </c>
      <c r="BX2841">
        <v>255</v>
      </c>
      <c r="BY2841">
        <v>255</v>
      </c>
      <c r="BZ2841">
        <v>255</v>
      </c>
    </row>
    <row r="2842" spans="75:78" x14ac:dyDescent="0.35">
      <c r="BW2842" s="11">
        <v>3.9270000000000002E-5</v>
      </c>
      <c r="BX2842">
        <v>255</v>
      </c>
      <c r="BY2842">
        <v>255</v>
      </c>
      <c r="BZ2842">
        <v>255</v>
      </c>
    </row>
    <row r="2843" spans="75:78" x14ac:dyDescent="0.35">
      <c r="BW2843" s="11">
        <v>1.9640000000000002E-5</v>
      </c>
      <c r="BX2843">
        <v>255</v>
      </c>
      <c r="BY2843">
        <v>255</v>
      </c>
      <c r="BZ2843">
        <v>255</v>
      </c>
    </row>
    <row r="2844" spans="75:78" x14ac:dyDescent="0.35">
      <c r="BW2844" s="11">
        <v>8.6399999999999997E-4</v>
      </c>
      <c r="BX2844">
        <v>255</v>
      </c>
      <c r="BY2844">
        <v>255</v>
      </c>
      <c r="BZ2844">
        <v>255</v>
      </c>
    </row>
    <row r="2845" spans="75:78" x14ac:dyDescent="0.35">
      <c r="BW2845" s="11">
        <v>5.8909999999999997E-5</v>
      </c>
      <c r="BX2845">
        <v>255</v>
      </c>
      <c r="BY2845">
        <v>255</v>
      </c>
      <c r="BZ2845">
        <v>255</v>
      </c>
    </row>
    <row r="2846" spans="75:78" x14ac:dyDescent="0.35">
      <c r="BW2846" s="11">
        <v>1.9640000000000002E-5</v>
      </c>
      <c r="BX2846">
        <v>255</v>
      </c>
      <c r="BY2846">
        <v>255</v>
      </c>
      <c r="BZ2846">
        <v>255</v>
      </c>
    </row>
    <row r="2847" spans="75:78" x14ac:dyDescent="0.35">
      <c r="BW2847" s="11">
        <v>1.9640000000000002E-5</v>
      </c>
      <c r="BX2847">
        <v>255</v>
      </c>
      <c r="BY2847">
        <v>255</v>
      </c>
      <c r="BZ2847">
        <v>255</v>
      </c>
    </row>
    <row r="2848" spans="75:78" x14ac:dyDescent="0.35">
      <c r="BW2848" s="11">
        <v>1.9640000000000002E-5</v>
      </c>
      <c r="BX2848">
        <v>255</v>
      </c>
      <c r="BY2848">
        <v>255</v>
      </c>
      <c r="BZ2848">
        <v>255</v>
      </c>
    </row>
    <row r="2849" spans="75:78" x14ac:dyDescent="0.35">
      <c r="BW2849" s="11">
        <v>3.9270000000000002E-5</v>
      </c>
      <c r="BX2849">
        <v>255</v>
      </c>
      <c r="BY2849">
        <v>255</v>
      </c>
      <c r="BZ2849">
        <v>255</v>
      </c>
    </row>
    <row r="2850" spans="75:78" x14ac:dyDescent="0.35">
      <c r="BW2850" s="11">
        <v>1.9640000000000002E-5</v>
      </c>
      <c r="BX2850">
        <v>255</v>
      </c>
      <c r="BY2850">
        <v>255</v>
      </c>
      <c r="BZ2850">
        <v>255</v>
      </c>
    </row>
    <row r="2851" spans="75:78" x14ac:dyDescent="0.35">
      <c r="BW2851" s="11">
        <v>1.9640000000000002E-5</v>
      </c>
      <c r="BX2851">
        <v>255</v>
      </c>
      <c r="BY2851">
        <v>255</v>
      </c>
      <c r="BZ2851">
        <v>255</v>
      </c>
    </row>
    <row r="2852" spans="75:78" x14ac:dyDescent="0.35">
      <c r="BW2852" s="11">
        <v>3.9270000000000002E-5</v>
      </c>
      <c r="BX2852">
        <v>255</v>
      </c>
      <c r="BY2852">
        <v>255</v>
      </c>
      <c r="BZ2852">
        <v>255</v>
      </c>
    </row>
    <row r="2853" spans="75:78" x14ac:dyDescent="0.35">
      <c r="BW2853">
        <v>4.0000000000000001E-3</v>
      </c>
      <c r="BX2853">
        <v>238.589</v>
      </c>
      <c r="BY2853">
        <v>0</v>
      </c>
      <c r="BZ2853">
        <v>255</v>
      </c>
    </row>
    <row r="2854" spans="75:78" x14ac:dyDescent="0.35">
      <c r="BW2854" s="11">
        <v>5.8909999999999997E-5</v>
      </c>
      <c r="BX2854">
        <v>255</v>
      </c>
      <c r="BY2854">
        <v>255</v>
      </c>
      <c r="BZ2854">
        <v>255</v>
      </c>
    </row>
    <row r="2855" spans="75:78" x14ac:dyDescent="0.35">
      <c r="BW2855" s="11">
        <v>1.9640000000000002E-5</v>
      </c>
      <c r="BX2855">
        <v>255</v>
      </c>
      <c r="BY2855">
        <v>255</v>
      </c>
      <c r="BZ2855">
        <v>255</v>
      </c>
    </row>
    <row r="2856" spans="75:78" x14ac:dyDescent="0.35">
      <c r="BW2856" s="11">
        <v>1.3750000000000001E-4</v>
      </c>
      <c r="BX2856">
        <v>255</v>
      </c>
      <c r="BY2856">
        <v>255</v>
      </c>
      <c r="BZ2856">
        <v>255</v>
      </c>
    </row>
    <row r="2857" spans="75:78" x14ac:dyDescent="0.35">
      <c r="BW2857" s="11">
        <v>1.9640000000000002E-5</v>
      </c>
      <c r="BX2857">
        <v>255</v>
      </c>
      <c r="BY2857">
        <v>255</v>
      </c>
      <c r="BZ2857">
        <v>255</v>
      </c>
    </row>
    <row r="2858" spans="75:78" x14ac:dyDescent="0.35">
      <c r="BW2858" s="11">
        <v>1.9640000000000002E-5</v>
      </c>
      <c r="BX2858">
        <v>255</v>
      </c>
      <c r="BY2858">
        <v>255</v>
      </c>
      <c r="BZ2858">
        <v>255</v>
      </c>
    </row>
    <row r="2859" spans="75:78" x14ac:dyDescent="0.35">
      <c r="BW2859" s="11">
        <v>3.9270000000000002E-5</v>
      </c>
      <c r="BX2859">
        <v>255</v>
      </c>
      <c r="BY2859">
        <v>255</v>
      </c>
      <c r="BZ2859">
        <v>255</v>
      </c>
    </row>
    <row r="2860" spans="75:78" x14ac:dyDescent="0.35">
      <c r="BW2860" s="11">
        <v>3.9270000000000002E-5</v>
      </c>
      <c r="BX2860">
        <v>255</v>
      </c>
      <c r="BY2860">
        <v>255</v>
      </c>
      <c r="BZ2860">
        <v>255</v>
      </c>
    </row>
    <row r="2861" spans="75:78" x14ac:dyDescent="0.35">
      <c r="BW2861" s="11">
        <v>1.9640000000000002E-5</v>
      </c>
      <c r="BX2861">
        <v>255</v>
      </c>
      <c r="BY2861">
        <v>255</v>
      </c>
      <c r="BZ2861">
        <v>255</v>
      </c>
    </row>
    <row r="2862" spans="75:78" x14ac:dyDescent="0.35">
      <c r="BW2862" s="11">
        <v>1.9640000000000002E-5</v>
      </c>
      <c r="BX2862">
        <v>255</v>
      </c>
      <c r="BY2862">
        <v>255</v>
      </c>
      <c r="BZ2862">
        <v>255</v>
      </c>
    </row>
    <row r="2863" spans="75:78" x14ac:dyDescent="0.35">
      <c r="BW2863" s="11">
        <v>7.8549999999999998E-5</v>
      </c>
      <c r="BX2863">
        <v>255</v>
      </c>
      <c r="BY2863">
        <v>255</v>
      </c>
      <c r="BZ2863">
        <v>255</v>
      </c>
    </row>
    <row r="2864" spans="75:78" x14ac:dyDescent="0.35">
      <c r="BW2864" s="11">
        <v>1.9640000000000002E-5</v>
      </c>
      <c r="BX2864">
        <v>255</v>
      </c>
      <c r="BY2864">
        <v>255</v>
      </c>
      <c r="BZ2864">
        <v>255</v>
      </c>
    </row>
    <row r="2865" spans="75:78" x14ac:dyDescent="0.35">
      <c r="BW2865" s="11">
        <v>3.1419999999999999E-4</v>
      </c>
      <c r="BX2865">
        <v>255</v>
      </c>
      <c r="BY2865">
        <v>255</v>
      </c>
      <c r="BZ2865">
        <v>255</v>
      </c>
    </row>
    <row r="2866" spans="75:78" x14ac:dyDescent="0.35">
      <c r="BW2866" s="11">
        <v>1.9640000000000002E-5</v>
      </c>
      <c r="BX2866">
        <v>255</v>
      </c>
      <c r="BY2866">
        <v>255</v>
      </c>
      <c r="BZ2866">
        <v>255</v>
      </c>
    </row>
    <row r="2867" spans="75:78" x14ac:dyDescent="0.35">
      <c r="BW2867" s="11">
        <v>1.9640000000000002E-5</v>
      </c>
      <c r="BX2867">
        <v>255</v>
      </c>
      <c r="BY2867">
        <v>255</v>
      </c>
      <c r="BZ2867">
        <v>255</v>
      </c>
    </row>
    <row r="2868" spans="75:78" x14ac:dyDescent="0.35">
      <c r="BW2868" s="11">
        <v>1.9640000000000002E-5</v>
      </c>
      <c r="BX2868">
        <v>255</v>
      </c>
      <c r="BY2868">
        <v>255</v>
      </c>
      <c r="BZ2868">
        <v>255</v>
      </c>
    </row>
    <row r="2869" spans="75:78" x14ac:dyDescent="0.35">
      <c r="BW2869" s="11">
        <v>5.8909999999999997E-5</v>
      </c>
      <c r="BX2869">
        <v>255</v>
      </c>
      <c r="BY2869">
        <v>255</v>
      </c>
      <c r="BZ2869">
        <v>255</v>
      </c>
    </row>
    <row r="2870" spans="75:78" x14ac:dyDescent="0.35">
      <c r="BW2870" s="11">
        <v>3.9270000000000002E-5</v>
      </c>
      <c r="BX2870">
        <v>255</v>
      </c>
      <c r="BY2870">
        <v>255</v>
      </c>
      <c r="BZ2870">
        <v>255</v>
      </c>
    </row>
    <row r="2871" spans="75:78" x14ac:dyDescent="0.35">
      <c r="BW2871" s="11">
        <v>1.9640000000000002E-5</v>
      </c>
      <c r="BX2871">
        <v>255</v>
      </c>
      <c r="BY2871">
        <v>255</v>
      </c>
      <c r="BZ2871">
        <v>255</v>
      </c>
    </row>
    <row r="2872" spans="75:78" x14ac:dyDescent="0.35">
      <c r="BW2872" s="11">
        <v>1.9640000000000002E-5</v>
      </c>
      <c r="BX2872">
        <v>255</v>
      </c>
      <c r="BY2872">
        <v>255</v>
      </c>
      <c r="BZ2872">
        <v>255</v>
      </c>
    </row>
    <row r="2873" spans="75:78" x14ac:dyDescent="0.35">
      <c r="BW2873" s="11">
        <v>1.9640000000000002E-5</v>
      </c>
      <c r="BX2873">
        <v>255</v>
      </c>
      <c r="BY2873">
        <v>255</v>
      </c>
      <c r="BZ2873">
        <v>255</v>
      </c>
    </row>
    <row r="2874" spans="75:78" x14ac:dyDescent="0.35">
      <c r="BW2874" s="11">
        <v>1.9640000000000002E-5</v>
      </c>
      <c r="BX2874">
        <v>255</v>
      </c>
      <c r="BY2874">
        <v>255</v>
      </c>
      <c r="BZ2874">
        <v>255</v>
      </c>
    </row>
    <row r="2875" spans="75:78" x14ac:dyDescent="0.35">
      <c r="BW2875" s="11">
        <v>1.178E-4</v>
      </c>
      <c r="BX2875">
        <v>255</v>
      </c>
      <c r="BY2875">
        <v>255</v>
      </c>
      <c r="BZ2875">
        <v>255</v>
      </c>
    </row>
    <row r="2876" spans="75:78" x14ac:dyDescent="0.35">
      <c r="BW2876" s="11">
        <v>3.9270000000000002E-5</v>
      </c>
      <c r="BX2876">
        <v>255</v>
      </c>
      <c r="BY2876">
        <v>255</v>
      </c>
      <c r="BZ2876">
        <v>255</v>
      </c>
    </row>
    <row r="2877" spans="75:78" x14ac:dyDescent="0.35">
      <c r="BW2877" s="11">
        <v>3.9270000000000002E-5</v>
      </c>
      <c r="BX2877">
        <v>255</v>
      </c>
      <c r="BY2877">
        <v>255</v>
      </c>
      <c r="BZ2877">
        <v>255</v>
      </c>
    </row>
    <row r="2878" spans="75:78" x14ac:dyDescent="0.35">
      <c r="BW2878" s="11">
        <v>1.9640000000000002E-5</v>
      </c>
      <c r="BX2878">
        <v>255</v>
      </c>
      <c r="BY2878">
        <v>255</v>
      </c>
      <c r="BZ2878">
        <v>255</v>
      </c>
    </row>
    <row r="2879" spans="75:78" x14ac:dyDescent="0.35">
      <c r="BW2879" s="11">
        <v>1.9640000000000002E-5</v>
      </c>
      <c r="BX2879">
        <v>255</v>
      </c>
      <c r="BY2879">
        <v>255</v>
      </c>
      <c r="BZ2879">
        <v>255</v>
      </c>
    </row>
    <row r="2880" spans="75:78" x14ac:dyDescent="0.35">
      <c r="BW2880" s="11">
        <v>1.9640000000000002E-5</v>
      </c>
      <c r="BX2880">
        <v>255</v>
      </c>
      <c r="BY2880">
        <v>255</v>
      </c>
      <c r="BZ2880">
        <v>255</v>
      </c>
    </row>
    <row r="2881" spans="75:78" x14ac:dyDescent="0.35">
      <c r="BW2881" s="11">
        <v>1.9640000000000002E-5</v>
      </c>
      <c r="BX2881">
        <v>255</v>
      </c>
      <c r="BY2881">
        <v>255</v>
      </c>
      <c r="BZ2881">
        <v>255</v>
      </c>
    </row>
    <row r="2882" spans="75:78" x14ac:dyDescent="0.35">
      <c r="BW2882" s="11">
        <v>1.9640000000000002E-5</v>
      </c>
      <c r="BX2882">
        <v>255</v>
      </c>
      <c r="BY2882">
        <v>255</v>
      </c>
      <c r="BZ2882">
        <v>255</v>
      </c>
    </row>
    <row r="2883" spans="75:78" x14ac:dyDescent="0.35">
      <c r="BW2883" s="11">
        <v>1.9640000000000002E-5</v>
      </c>
      <c r="BX2883">
        <v>255</v>
      </c>
      <c r="BY2883">
        <v>255</v>
      </c>
      <c r="BZ2883">
        <v>255</v>
      </c>
    </row>
    <row r="2884" spans="75:78" x14ac:dyDescent="0.35">
      <c r="BW2884" s="11">
        <v>1.9640000000000002E-5</v>
      </c>
      <c r="BX2884">
        <v>255</v>
      </c>
      <c r="BY2884">
        <v>255</v>
      </c>
      <c r="BZ2884">
        <v>255</v>
      </c>
    </row>
    <row r="2885" spans="75:78" x14ac:dyDescent="0.35">
      <c r="BW2885" s="11">
        <v>3.9270000000000002E-5</v>
      </c>
      <c r="BX2885">
        <v>255</v>
      </c>
      <c r="BY2885">
        <v>255</v>
      </c>
      <c r="BZ2885">
        <v>255</v>
      </c>
    </row>
    <row r="2886" spans="75:78" x14ac:dyDescent="0.35">
      <c r="BW2886" s="11">
        <v>3.927E-4</v>
      </c>
      <c r="BX2886">
        <v>255</v>
      </c>
      <c r="BY2886">
        <v>255</v>
      </c>
      <c r="BZ2886">
        <v>255</v>
      </c>
    </row>
    <row r="2887" spans="75:78" x14ac:dyDescent="0.35">
      <c r="BW2887" s="11">
        <v>9.8179999999999999E-5</v>
      </c>
      <c r="BX2887">
        <v>255</v>
      </c>
      <c r="BY2887">
        <v>255</v>
      </c>
      <c r="BZ2887">
        <v>255</v>
      </c>
    </row>
    <row r="2888" spans="75:78" x14ac:dyDescent="0.35">
      <c r="BW2888" s="11">
        <v>3.9270000000000002E-5</v>
      </c>
      <c r="BX2888">
        <v>255</v>
      </c>
      <c r="BY2888">
        <v>255</v>
      </c>
      <c r="BZ2888">
        <v>255</v>
      </c>
    </row>
    <row r="2889" spans="75:78" x14ac:dyDescent="0.35">
      <c r="BW2889">
        <v>3.0000000000000001E-3</v>
      </c>
      <c r="BX2889">
        <v>253.27699999999999</v>
      </c>
      <c r="BY2889">
        <v>0</v>
      </c>
      <c r="BZ2889">
        <v>255</v>
      </c>
    </row>
    <row r="2890" spans="75:78" x14ac:dyDescent="0.35">
      <c r="BW2890" s="11">
        <v>1.9640000000000002E-5</v>
      </c>
      <c r="BX2890">
        <v>255</v>
      </c>
      <c r="BY2890">
        <v>255</v>
      </c>
      <c r="BZ2890">
        <v>255</v>
      </c>
    </row>
    <row r="2891" spans="75:78" x14ac:dyDescent="0.35">
      <c r="BW2891" s="11">
        <v>1.9640000000000002E-5</v>
      </c>
      <c r="BX2891">
        <v>255</v>
      </c>
      <c r="BY2891">
        <v>255</v>
      </c>
      <c r="BZ2891">
        <v>255</v>
      </c>
    </row>
    <row r="2892" spans="75:78" x14ac:dyDescent="0.35">
      <c r="BW2892" s="11">
        <v>9.8179999999999999E-5</v>
      </c>
      <c r="BX2892">
        <v>255</v>
      </c>
      <c r="BY2892">
        <v>255</v>
      </c>
      <c r="BZ2892">
        <v>255</v>
      </c>
    </row>
    <row r="2893" spans="75:78" x14ac:dyDescent="0.35">
      <c r="BW2893" s="11">
        <v>2.1599999999999999E-4</v>
      </c>
      <c r="BX2893">
        <v>255</v>
      </c>
      <c r="BY2893">
        <v>255</v>
      </c>
      <c r="BZ2893">
        <v>255</v>
      </c>
    </row>
    <row r="2894" spans="75:78" x14ac:dyDescent="0.35">
      <c r="BW2894">
        <v>3.0000000000000001E-3</v>
      </c>
      <c r="BX2894">
        <v>253.517</v>
      </c>
      <c r="BY2894">
        <v>0</v>
      </c>
      <c r="BZ2894">
        <v>255</v>
      </c>
    </row>
    <row r="2895" spans="75:78" x14ac:dyDescent="0.35">
      <c r="BW2895" s="11">
        <v>3.9270000000000002E-5</v>
      </c>
      <c r="BX2895">
        <v>255</v>
      </c>
      <c r="BY2895">
        <v>255</v>
      </c>
      <c r="BZ2895">
        <v>255</v>
      </c>
    </row>
    <row r="2896" spans="75:78" x14ac:dyDescent="0.35">
      <c r="BW2896">
        <v>1E-3</v>
      </c>
      <c r="BX2896">
        <v>250.18899999999999</v>
      </c>
      <c r="BY2896">
        <v>0</v>
      </c>
      <c r="BZ2896">
        <v>255</v>
      </c>
    </row>
    <row r="2897" spans="75:78" x14ac:dyDescent="0.35">
      <c r="BW2897">
        <v>1E-3</v>
      </c>
      <c r="BX2897">
        <v>245</v>
      </c>
      <c r="BY2897">
        <v>0</v>
      </c>
      <c r="BZ2897">
        <v>255</v>
      </c>
    </row>
    <row r="2898" spans="75:78" x14ac:dyDescent="0.35">
      <c r="BW2898" s="11">
        <v>1.9640000000000002E-5</v>
      </c>
      <c r="BX2898">
        <v>255</v>
      </c>
      <c r="BY2898">
        <v>255</v>
      </c>
      <c r="BZ2898">
        <v>255</v>
      </c>
    </row>
    <row r="2899" spans="75:78" x14ac:dyDescent="0.35">
      <c r="BW2899" s="11">
        <v>1.178E-4</v>
      </c>
      <c r="BX2899">
        <v>255</v>
      </c>
      <c r="BY2899">
        <v>255</v>
      </c>
      <c r="BZ2899">
        <v>255</v>
      </c>
    </row>
    <row r="2900" spans="75:78" x14ac:dyDescent="0.35">
      <c r="BW2900" s="11">
        <v>1.9640000000000002E-5</v>
      </c>
      <c r="BX2900">
        <v>255</v>
      </c>
      <c r="BY2900">
        <v>255</v>
      </c>
      <c r="BZ2900">
        <v>255</v>
      </c>
    </row>
    <row r="2901" spans="75:78" x14ac:dyDescent="0.35">
      <c r="BW2901" s="11">
        <v>1.9640000000000002E-5</v>
      </c>
      <c r="BX2901">
        <v>255</v>
      </c>
      <c r="BY2901">
        <v>255</v>
      </c>
      <c r="BZ2901">
        <v>255</v>
      </c>
    </row>
    <row r="2902" spans="75:78" x14ac:dyDescent="0.35">
      <c r="BW2902" s="11">
        <v>1.9640000000000002E-5</v>
      </c>
      <c r="BX2902">
        <v>255</v>
      </c>
      <c r="BY2902">
        <v>255</v>
      </c>
      <c r="BZ2902">
        <v>255</v>
      </c>
    </row>
    <row r="2903" spans="75:78" x14ac:dyDescent="0.35">
      <c r="BW2903" s="11">
        <v>1.9640000000000002E-5</v>
      </c>
      <c r="BX2903">
        <v>255</v>
      </c>
      <c r="BY2903">
        <v>255</v>
      </c>
      <c r="BZ2903">
        <v>255</v>
      </c>
    </row>
    <row r="2904" spans="75:78" x14ac:dyDescent="0.35">
      <c r="BW2904" s="11">
        <v>3.9270000000000002E-5</v>
      </c>
      <c r="BX2904">
        <v>255</v>
      </c>
      <c r="BY2904">
        <v>255</v>
      </c>
      <c r="BZ2904">
        <v>255</v>
      </c>
    </row>
    <row r="2905" spans="75:78" x14ac:dyDescent="0.35">
      <c r="BW2905" s="11">
        <v>5.8909999999999997E-5</v>
      </c>
      <c r="BX2905">
        <v>255</v>
      </c>
      <c r="BY2905">
        <v>255</v>
      </c>
      <c r="BZ2905">
        <v>255</v>
      </c>
    </row>
    <row r="2906" spans="75:78" x14ac:dyDescent="0.35">
      <c r="BW2906" s="11">
        <v>1.9640000000000002E-5</v>
      </c>
      <c r="BX2906">
        <v>255</v>
      </c>
      <c r="BY2906">
        <v>255</v>
      </c>
      <c r="BZ2906">
        <v>255</v>
      </c>
    </row>
    <row r="2907" spans="75:78" x14ac:dyDescent="0.35">
      <c r="BW2907" s="11">
        <v>1.9640000000000002E-5</v>
      </c>
      <c r="BX2907">
        <v>255</v>
      </c>
      <c r="BY2907">
        <v>255</v>
      </c>
      <c r="BZ2907">
        <v>255</v>
      </c>
    </row>
    <row r="2908" spans="75:78" x14ac:dyDescent="0.35">
      <c r="BW2908">
        <v>2E-3</v>
      </c>
      <c r="BX2908">
        <v>248.85499999999999</v>
      </c>
      <c r="BY2908">
        <v>0</v>
      </c>
      <c r="BZ2908">
        <v>255</v>
      </c>
    </row>
    <row r="2909" spans="75:78" x14ac:dyDescent="0.35">
      <c r="BW2909" s="11">
        <v>5.8909999999999997E-5</v>
      </c>
      <c r="BX2909">
        <v>255</v>
      </c>
      <c r="BY2909">
        <v>255</v>
      </c>
      <c r="BZ2909">
        <v>255</v>
      </c>
    </row>
    <row r="2910" spans="75:78" x14ac:dyDescent="0.35">
      <c r="BW2910" s="11">
        <v>1.9640000000000002E-5</v>
      </c>
      <c r="BX2910">
        <v>255</v>
      </c>
      <c r="BY2910">
        <v>255</v>
      </c>
      <c r="BZ2910">
        <v>255</v>
      </c>
    </row>
    <row r="2911" spans="75:78" x14ac:dyDescent="0.35">
      <c r="BW2911" s="11">
        <v>1.9640000000000002E-5</v>
      </c>
      <c r="BX2911">
        <v>255</v>
      </c>
      <c r="BY2911">
        <v>255</v>
      </c>
      <c r="BZ2911">
        <v>255</v>
      </c>
    </row>
    <row r="2912" spans="75:78" x14ac:dyDescent="0.35">
      <c r="BW2912" s="11">
        <v>1.178E-4</v>
      </c>
      <c r="BX2912">
        <v>255</v>
      </c>
      <c r="BY2912">
        <v>255</v>
      </c>
      <c r="BZ2912">
        <v>255</v>
      </c>
    </row>
    <row r="2913" spans="75:78" x14ac:dyDescent="0.35">
      <c r="BW2913" s="11">
        <v>1.9640000000000002E-5</v>
      </c>
      <c r="BX2913">
        <v>255</v>
      </c>
      <c r="BY2913">
        <v>255</v>
      </c>
      <c r="BZ2913">
        <v>255</v>
      </c>
    </row>
    <row r="2914" spans="75:78" x14ac:dyDescent="0.35">
      <c r="BW2914" s="11">
        <v>3.9270000000000002E-5</v>
      </c>
      <c r="BX2914">
        <v>255</v>
      </c>
      <c r="BY2914">
        <v>255</v>
      </c>
      <c r="BZ2914">
        <v>255</v>
      </c>
    </row>
    <row r="2915" spans="75:78" x14ac:dyDescent="0.35">
      <c r="BW2915" s="11">
        <v>1.9640000000000002E-5</v>
      </c>
      <c r="BX2915">
        <v>255</v>
      </c>
      <c r="BY2915">
        <v>255</v>
      </c>
      <c r="BZ2915">
        <v>255</v>
      </c>
    </row>
    <row r="2916" spans="75:78" x14ac:dyDescent="0.35">
      <c r="BW2916" s="11">
        <v>1.9640000000000002E-5</v>
      </c>
      <c r="BX2916">
        <v>255</v>
      </c>
      <c r="BY2916">
        <v>255</v>
      </c>
      <c r="BZ2916">
        <v>255</v>
      </c>
    </row>
    <row r="2917" spans="75:78" x14ac:dyDescent="0.35">
      <c r="BW2917" s="11">
        <v>1.9640000000000002E-5</v>
      </c>
      <c r="BX2917">
        <v>255</v>
      </c>
      <c r="BY2917">
        <v>255</v>
      </c>
      <c r="BZ2917">
        <v>255</v>
      </c>
    </row>
    <row r="2918" spans="75:78" x14ac:dyDescent="0.35">
      <c r="BW2918">
        <v>1E-3</v>
      </c>
      <c r="BX2918">
        <v>255</v>
      </c>
      <c r="BY2918">
        <v>255</v>
      </c>
      <c r="BZ2918">
        <v>255</v>
      </c>
    </row>
    <row r="2919" spans="75:78" x14ac:dyDescent="0.35">
      <c r="BW2919" s="11">
        <v>1.9640000000000002E-5</v>
      </c>
      <c r="BX2919">
        <v>255</v>
      </c>
      <c r="BY2919">
        <v>255</v>
      </c>
      <c r="BZ2919">
        <v>255</v>
      </c>
    </row>
    <row r="2920" spans="75:78" x14ac:dyDescent="0.35">
      <c r="BW2920" s="11">
        <v>3.9270000000000002E-5</v>
      </c>
      <c r="BX2920">
        <v>255</v>
      </c>
      <c r="BY2920">
        <v>255</v>
      </c>
      <c r="BZ2920">
        <v>255</v>
      </c>
    </row>
    <row r="2921" spans="75:78" x14ac:dyDescent="0.35">
      <c r="BW2921" s="11">
        <v>1.9640000000000002E-5</v>
      </c>
      <c r="BX2921">
        <v>255</v>
      </c>
      <c r="BY2921">
        <v>255</v>
      </c>
      <c r="BZ2921">
        <v>255</v>
      </c>
    </row>
    <row r="2922" spans="75:78" x14ac:dyDescent="0.35">
      <c r="BW2922" s="11">
        <v>1.9640000000000002E-5</v>
      </c>
      <c r="BX2922">
        <v>255</v>
      </c>
      <c r="BY2922">
        <v>255</v>
      </c>
      <c r="BZ2922">
        <v>255</v>
      </c>
    </row>
    <row r="2923" spans="75:78" x14ac:dyDescent="0.35">
      <c r="BW2923" s="11">
        <v>1.9640000000000002E-5</v>
      </c>
      <c r="BX2923">
        <v>255</v>
      </c>
      <c r="BY2923">
        <v>255</v>
      </c>
      <c r="BZ2923">
        <v>255</v>
      </c>
    </row>
    <row r="2924" spans="75:78" x14ac:dyDescent="0.35">
      <c r="BW2924" s="11">
        <v>1.3750000000000001E-4</v>
      </c>
      <c r="BX2924">
        <v>255</v>
      </c>
      <c r="BY2924">
        <v>255</v>
      </c>
      <c r="BZ2924">
        <v>255</v>
      </c>
    </row>
    <row r="2925" spans="75:78" x14ac:dyDescent="0.35">
      <c r="BW2925" s="11">
        <v>3.9270000000000002E-5</v>
      </c>
      <c r="BX2925">
        <v>255</v>
      </c>
      <c r="BY2925">
        <v>255</v>
      </c>
      <c r="BZ2925">
        <v>255</v>
      </c>
    </row>
    <row r="2926" spans="75:78" x14ac:dyDescent="0.35">
      <c r="BW2926">
        <v>2E-3</v>
      </c>
      <c r="BX2926">
        <v>243.51400000000001</v>
      </c>
      <c r="BY2926">
        <v>0</v>
      </c>
      <c r="BZ2926">
        <v>255</v>
      </c>
    </row>
    <row r="2927" spans="75:78" x14ac:dyDescent="0.35">
      <c r="BW2927" s="11">
        <v>1.9640000000000002E-5</v>
      </c>
      <c r="BX2927">
        <v>255</v>
      </c>
      <c r="BY2927">
        <v>255</v>
      </c>
      <c r="BZ2927">
        <v>255</v>
      </c>
    </row>
    <row r="2928" spans="75:78" x14ac:dyDescent="0.35">
      <c r="BW2928" s="11">
        <v>9.6219999999999997E-4</v>
      </c>
      <c r="BX2928">
        <v>255</v>
      </c>
      <c r="BY2928">
        <v>255</v>
      </c>
      <c r="BZ2928">
        <v>255</v>
      </c>
    </row>
    <row r="2929" spans="75:78" x14ac:dyDescent="0.35">
      <c r="BW2929" s="11">
        <v>9.8179999999999999E-5</v>
      </c>
      <c r="BX2929">
        <v>255</v>
      </c>
      <c r="BY2929">
        <v>255</v>
      </c>
      <c r="BZ2929">
        <v>255</v>
      </c>
    </row>
    <row r="2930" spans="75:78" x14ac:dyDescent="0.35">
      <c r="BW2930" s="11">
        <v>1.9640000000000002E-5</v>
      </c>
      <c r="BX2930">
        <v>255</v>
      </c>
      <c r="BY2930">
        <v>255</v>
      </c>
      <c r="BZ2930">
        <v>255</v>
      </c>
    </row>
    <row r="2931" spans="75:78" x14ac:dyDescent="0.35">
      <c r="BW2931" s="11">
        <v>3.9270000000000002E-5</v>
      </c>
      <c r="BX2931">
        <v>255</v>
      </c>
      <c r="BY2931">
        <v>255</v>
      </c>
      <c r="BZ2931">
        <v>255</v>
      </c>
    </row>
    <row r="2932" spans="75:78" x14ac:dyDescent="0.35">
      <c r="BW2932" s="11">
        <v>1.9640000000000002E-5</v>
      </c>
      <c r="BX2932">
        <v>255</v>
      </c>
      <c r="BY2932">
        <v>255</v>
      </c>
      <c r="BZ2932">
        <v>255</v>
      </c>
    </row>
    <row r="2933" spans="75:78" x14ac:dyDescent="0.35">
      <c r="BW2933" s="11">
        <v>1.571E-4</v>
      </c>
      <c r="BX2933">
        <v>255</v>
      </c>
      <c r="BY2933">
        <v>255</v>
      </c>
      <c r="BZ2933">
        <v>255</v>
      </c>
    </row>
    <row r="2934" spans="75:78" x14ac:dyDescent="0.35">
      <c r="BW2934" s="11">
        <v>7.8549999999999998E-5</v>
      </c>
      <c r="BX2934">
        <v>255</v>
      </c>
      <c r="BY2934">
        <v>255</v>
      </c>
      <c r="BZ2934">
        <v>255</v>
      </c>
    </row>
    <row r="2935" spans="75:78" x14ac:dyDescent="0.35">
      <c r="BW2935" s="11">
        <v>1.9640000000000002E-5</v>
      </c>
      <c r="BX2935">
        <v>255</v>
      </c>
      <c r="BY2935">
        <v>255</v>
      </c>
      <c r="BZ2935">
        <v>255</v>
      </c>
    </row>
    <row r="2936" spans="75:78" x14ac:dyDescent="0.35">
      <c r="BW2936" s="11">
        <v>6.6759999999999996E-4</v>
      </c>
      <c r="BX2936">
        <v>255</v>
      </c>
      <c r="BY2936">
        <v>255</v>
      </c>
      <c r="BZ2936">
        <v>255</v>
      </c>
    </row>
    <row r="2937" spans="75:78" x14ac:dyDescent="0.35">
      <c r="BW2937" s="11">
        <v>3.9270000000000002E-5</v>
      </c>
      <c r="BX2937">
        <v>255</v>
      </c>
      <c r="BY2937">
        <v>255</v>
      </c>
      <c r="BZ2937">
        <v>255</v>
      </c>
    </row>
    <row r="2938" spans="75:78" x14ac:dyDescent="0.35">
      <c r="BW2938" s="11">
        <v>1.3750000000000001E-4</v>
      </c>
      <c r="BX2938">
        <v>255</v>
      </c>
      <c r="BY2938">
        <v>255</v>
      </c>
      <c r="BZ2938">
        <v>255</v>
      </c>
    </row>
    <row r="2939" spans="75:78" x14ac:dyDescent="0.35">
      <c r="BW2939" s="11">
        <v>9.8179999999999999E-5</v>
      </c>
      <c r="BX2939">
        <v>255</v>
      </c>
      <c r="BY2939">
        <v>255</v>
      </c>
      <c r="BZ2939">
        <v>255</v>
      </c>
    </row>
    <row r="2940" spans="75:78" x14ac:dyDescent="0.35">
      <c r="BW2940" s="11">
        <v>1.9640000000000002E-5</v>
      </c>
      <c r="BX2940">
        <v>255</v>
      </c>
      <c r="BY2940">
        <v>255</v>
      </c>
      <c r="BZ2940">
        <v>255</v>
      </c>
    </row>
    <row r="2941" spans="75:78" x14ac:dyDescent="0.35">
      <c r="BW2941">
        <v>6.0000000000000001E-3</v>
      </c>
      <c r="BX2941">
        <v>246.35599999999999</v>
      </c>
      <c r="BY2941">
        <v>0</v>
      </c>
      <c r="BZ2941">
        <v>255</v>
      </c>
    </row>
    <row r="2942" spans="75:78" x14ac:dyDescent="0.35">
      <c r="BW2942" s="11">
        <v>1.9640000000000002E-5</v>
      </c>
      <c r="BX2942">
        <v>255</v>
      </c>
      <c r="BY2942">
        <v>255</v>
      </c>
      <c r="BZ2942">
        <v>255</v>
      </c>
    </row>
    <row r="2943" spans="75:78" x14ac:dyDescent="0.35">
      <c r="BW2943" s="11">
        <v>5.8909999999999997E-5</v>
      </c>
      <c r="BX2943">
        <v>255</v>
      </c>
      <c r="BY2943">
        <v>255</v>
      </c>
      <c r="BZ2943">
        <v>255</v>
      </c>
    </row>
    <row r="2944" spans="75:78" x14ac:dyDescent="0.35">
      <c r="BW2944" s="11">
        <v>1.9640000000000002E-5</v>
      </c>
      <c r="BX2944">
        <v>255</v>
      </c>
      <c r="BY2944">
        <v>255</v>
      </c>
      <c r="BZ2944">
        <v>255</v>
      </c>
    </row>
    <row r="2945" spans="75:78" x14ac:dyDescent="0.35">
      <c r="BW2945" s="11">
        <v>1.9640000000000002E-5</v>
      </c>
      <c r="BX2945">
        <v>255</v>
      </c>
      <c r="BY2945">
        <v>255</v>
      </c>
      <c r="BZ2945">
        <v>255</v>
      </c>
    </row>
    <row r="2946" spans="75:78" x14ac:dyDescent="0.35">
      <c r="BW2946" s="11">
        <v>1.9640000000000002E-5</v>
      </c>
      <c r="BX2946">
        <v>255</v>
      </c>
      <c r="BY2946">
        <v>255</v>
      </c>
      <c r="BZ2946">
        <v>255</v>
      </c>
    </row>
    <row r="2947" spans="75:78" x14ac:dyDescent="0.35">
      <c r="BW2947" s="11">
        <v>3.9270000000000002E-5</v>
      </c>
      <c r="BX2947">
        <v>255</v>
      </c>
      <c r="BY2947">
        <v>255</v>
      </c>
      <c r="BZ2947">
        <v>255</v>
      </c>
    </row>
    <row r="2948" spans="75:78" x14ac:dyDescent="0.35">
      <c r="BW2948" s="11">
        <v>3.9270000000000002E-5</v>
      </c>
      <c r="BX2948">
        <v>255</v>
      </c>
      <c r="BY2948">
        <v>255</v>
      </c>
      <c r="BZ2948">
        <v>255</v>
      </c>
    </row>
    <row r="2949" spans="75:78" x14ac:dyDescent="0.35">
      <c r="BW2949" s="11">
        <v>3.9270000000000002E-5</v>
      </c>
      <c r="BX2949">
        <v>255</v>
      </c>
      <c r="BY2949">
        <v>255</v>
      </c>
      <c r="BZ2949">
        <v>255</v>
      </c>
    </row>
    <row r="2950" spans="75:78" x14ac:dyDescent="0.35">
      <c r="BW2950" s="11">
        <v>1.9640000000000002E-5</v>
      </c>
      <c r="BX2950">
        <v>255</v>
      </c>
      <c r="BY2950">
        <v>255</v>
      </c>
      <c r="BZ2950">
        <v>255</v>
      </c>
    </row>
    <row r="2951" spans="75:78" x14ac:dyDescent="0.35">
      <c r="BW2951" s="11">
        <v>1.9640000000000002E-5</v>
      </c>
      <c r="BX2951">
        <v>255</v>
      </c>
      <c r="BY2951">
        <v>255</v>
      </c>
      <c r="BZ2951">
        <v>255</v>
      </c>
    </row>
    <row r="2952" spans="75:78" x14ac:dyDescent="0.35">
      <c r="BW2952" s="11">
        <v>3.9270000000000002E-5</v>
      </c>
      <c r="BX2952">
        <v>255</v>
      </c>
      <c r="BY2952">
        <v>255</v>
      </c>
      <c r="BZ2952">
        <v>255</v>
      </c>
    </row>
    <row r="2953" spans="75:78" x14ac:dyDescent="0.35">
      <c r="BW2953" s="11">
        <v>5.8909999999999997E-5</v>
      </c>
      <c r="BX2953">
        <v>255</v>
      </c>
      <c r="BY2953">
        <v>255</v>
      </c>
      <c r="BZ2953">
        <v>255</v>
      </c>
    </row>
    <row r="2954" spans="75:78" x14ac:dyDescent="0.35">
      <c r="BW2954" s="11">
        <v>1.9640000000000002E-5</v>
      </c>
      <c r="BX2954">
        <v>255</v>
      </c>
      <c r="BY2954">
        <v>255</v>
      </c>
      <c r="BZ2954">
        <v>255</v>
      </c>
    </row>
    <row r="2955" spans="75:78" x14ac:dyDescent="0.35">
      <c r="BW2955" s="11">
        <v>7.8549999999999998E-5</v>
      </c>
      <c r="BX2955">
        <v>255</v>
      </c>
      <c r="BY2955">
        <v>255</v>
      </c>
      <c r="BZ2955">
        <v>255</v>
      </c>
    </row>
    <row r="2956" spans="75:78" x14ac:dyDescent="0.35">
      <c r="BW2956" s="11">
        <v>3.9270000000000002E-5</v>
      </c>
      <c r="BX2956">
        <v>255</v>
      </c>
      <c r="BY2956">
        <v>255</v>
      </c>
      <c r="BZ2956">
        <v>255</v>
      </c>
    </row>
    <row r="2957" spans="75:78" x14ac:dyDescent="0.35">
      <c r="BW2957" s="11">
        <v>3.9270000000000002E-5</v>
      </c>
      <c r="BX2957">
        <v>255</v>
      </c>
      <c r="BY2957">
        <v>255</v>
      </c>
      <c r="BZ2957">
        <v>255</v>
      </c>
    </row>
    <row r="2958" spans="75:78" x14ac:dyDescent="0.35">
      <c r="BW2958" s="11">
        <v>1.9640000000000002E-5</v>
      </c>
      <c r="BX2958">
        <v>255</v>
      </c>
      <c r="BY2958">
        <v>255</v>
      </c>
      <c r="BZ2958">
        <v>255</v>
      </c>
    </row>
    <row r="2959" spans="75:78" x14ac:dyDescent="0.35">
      <c r="BW2959" s="11">
        <v>1.9640000000000002E-5</v>
      </c>
      <c r="BX2959">
        <v>255</v>
      </c>
      <c r="BY2959">
        <v>255</v>
      </c>
      <c r="BZ2959">
        <v>255</v>
      </c>
    </row>
    <row r="2960" spans="75:78" x14ac:dyDescent="0.35">
      <c r="BW2960" s="11">
        <v>3.9270000000000002E-5</v>
      </c>
      <c r="BX2960">
        <v>255</v>
      </c>
      <c r="BY2960">
        <v>255</v>
      </c>
      <c r="BZ2960">
        <v>255</v>
      </c>
    </row>
    <row r="2961" spans="75:78" x14ac:dyDescent="0.35">
      <c r="BW2961" s="11">
        <v>3.9270000000000002E-5</v>
      </c>
      <c r="BX2961">
        <v>255</v>
      </c>
      <c r="BY2961">
        <v>255</v>
      </c>
      <c r="BZ2961">
        <v>255</v>
      </c>
    </row>
    <row r="2962" spans="75:78" x14ac:dyDescent="0.35">
      <c r="BW2962" s="11">
        <v>3.9270000000000002E-5</v>
      </c>
      <c r="BX2962">
        <v>255</v>
      </c>
      <c r="BY2962">
        <v>255</v>
      </c>
      <c r="BZ2962">
        <v>255</v>
      </c>
    </row>
    <row r="2963" spans="75:78" x14ac:dyDescent="0.35">
      <c r="BW2963" s="11">
        <v>5.8909999999999997E-5</v>
      </c>
      <c r="BX2963">
        <v>255</v>
      </c>
      <c r="BY2963">
        <v>255</v>
      </c>
      <c r="BZ2963">
        <v>255</v>
      </c>
    </row>
    <row r="2964" spans="75:78" x14ac:dyDescent="0.35">
      <c r="BW2964" s="11">
        <v>1.9640000000000002E-5</v>
      </c>
      <c r="BX2964">
        <v>255</v>
      </c>
      <c r="BY2964">
        <v>255</v>
      </c>
      <c r="BZ2964">
        <v>255</v>
      </c>
    </row>
    <row r="2965" spans="75:78" x14ac:dyDescent="0.35">
      <c r="BW2965" s="11">
        <v>7.8549999999999998E-5</v>
      </c>
      <c r="BX2965">
        <v>255</v>
      </c>
      <c r="BY2965">
        <v>255</v>
      </c>
      <c r="BZ2965">
        <v>255</v>
      </c>
    </row>
    <row r="2966" spans="75:78" x14ac:dyDescent="0.35">
      <c r="BW2966" s="11">
        <v>1.9640000000000002E-5</v>
      </c>
      <c r="BX2966">
        <v>255</v>
      </c>
      <c r="BY2966">
        <v>255</v>
      </c>
      <c r="BZ2966">
        <v>255</v>
      </c>
    </row>
    <row r="2967" spans="75:78" x14ac:dyDescent="0.35">
      <c r="BW2967" s="11">
        <v>1.9640000000000002E-5</v>
      </c>
      <c r="BX2967">
        <v>255</v>
      </c>
      <c r="BY2967">
        <v>255</v>
      </c>
      <c r="BZ2967">
        <v>255</v>
      </c>
    </row>
    <row r="2968" spans="75:78" x14ac:dyDescent="0.35">
      <c r="BW2968" s="11">
        <v>3.9270000000000002E-5</v>
      </c>
      <c r="BX2968">
        <v>255</v>
      </c>
      <c r="BY2968">
        <v>255</v>
      </c>
      <c r="BZ2968">
        <v>255</v>
      </c>
    </row>
    <row r="2969" spans="75:78" x14ac:dyDescent="0.35">
      <c r="BW2969" s="11">
        <v>3.9270000000000002E-5</v>
      </c>
      <c r="BX2969">
        <v>255</v>
      </c>
      <c r="BY2969">
        <v>255</v>
      </c>
      <c r="BZ2969">
        <v>255</v>
      </c>
    </row>
    <row r="2970" spans="75:78" x14ac:dyDescent="0.35">
      <c r="BW2970" s="11">
        <v>3.9270000000000002E-5</v>
      </c>
      <c r="BX2970">
        <v>255</v>
      </c>
      <c r="BY2970">
        <v>255</v>
      </c>
      <c r="BZ2970">
        <v>255</v>
      </c>
    </row>
    <row r="2971" spans="75:78" x14ac:dyDescent="0.35">
      <c r="BW2971" s="11">
        <v>1.9640000000000002E-5</v>
      </c>
      <c r="BX2971">
        <v>255</v>
      </c>
      <c r="BY2971">
        <v>255</v>
      </c>
      <c r="BZ2971">
        <v>255</v>
      </c>
    </row>
    <row r="2972" spans="75:78" x14ac:dyDescent="0.35">
      <c r="BW2972" s="11">
        <v>1.9640000000000002E-5</v>
      </c>
      <c r="BX2972">
        <v>255</v>
      </c>
      <c r="BY2972">
        <v>255</v>
      </c>
      <c r="BZ2972">
        <v>255</v>
      </c>
    </row>
    <row r="2973" spans="75:78" x14ac:dyDescent="0.35">
      <c r="BW2973" s="11">
        <v>1.9640000000000002E-5</v>
      </c>
      <c r="BX2973">
        <v>255</v>
      </c>
      <c r="BY2973">
        <v>255</v>
      </c>
      <c r="BZ2973">
        <v>255</v>
      </c>
    </row>
    <row r="2974" spans="75:78" x14ac:dyDescent="0.35">
      <c r="BW2974" s="11">
        <v>9.8179999999999999E-5</v>
      </c>
      <c r="BX2974">
        <v>255</v>
      </c>
      <c r="BY2974">
        <v>255</v>
      </c>
      <c r="BZ2974">
        <v>255</v>
      </c>
    </row>
    <row r="2975" spans="75:78" x14ac:dyDescent="0.35">
      <c r="BW2975" s="11">
        <v>1.178E-4</v>
      </c>
      <c r="BX2975">
        <v>255</v>
      </c>
      <c r="BY2975">
        <v>255</v>
      </c>
      <c r="BZ2975">
        <v>255</v>
      </c>
    </row>
    <row r="2976" spans="75:78" x14ac:dyDescent="0.35">
      <c r="BW2976" s="11">
        <v>1.9640000000000002E-5</v>
      </c>
      <c r="BX2976">
        <v>255</v>
      </c>
      <c r="BY2976">
        <v>255</v>
      </c>
      <c r="BZ2976">
        <v>255</v>
      </c>
    </row>
    <row r="2977" spans="75:78" x14ac:dyDescent="0.35">
      <c r="BW2977" s="11">
        <v>1.3750000000000001E-4</v>
      </c>
      <c r="BX2977">
        <v>255</v>
      </c>
      <c r="BY2977">
        <v>255</v>
      </c>
      <c r="BZ2977">
        <v>255</v>
      </c>
    </row>
    <row r="2978" spans="75:78" x14ac:dyDescent="0.35">
      <c r="BW2978">
        <v>3.0000000000000001E-3</v>
      </c>
      <c r="BX2978">
        <v>252.06899999999999</v>
      </c>
      <c r="BY2978">
        <v>0</v>
      </c>
      <c r="BZ2978">
        <v>255</v>
      </c>
    </row>
    <row r="2979" spans="75:78" x14ac:dyDescent="0.35">
      <c r="BW2979" s="11">
        <v>7.8549999999999998E-5</v>
      </c>
      <c r="BX2979">
        <v>255</v>
      </c>
      <c r="BY2979">
        <v>255</v>
      </c>
      <c r="BZ2979">
        <v>255</v>
      </c>
    </row>
    <row r="2980" spans="75:78" x14ac:dyDescent="0.35">
      <c r="BW2980">
        <v>1E-3</v>
      </c>
      <c r="BX2980">
        <v>240.63399999999999</v>
      </c>
      <c r="BY2980">
        <v>0</v>
      </c>
      <c r="BZ2980">
        <v>255</v>
      </c>
    </row>
    <row r="2981" spans="75:78" x14ac:dyDescent="0.35">
      <c r="BW2981">
        <v>2.8000000000000001E-2</v>
      </c>
      <c r="BX2981">
        <v>250.73500000000001</v>
      </c>
      <c r="BY2981">
        <v>0</v>
      </c>
      <c r="BZ2981">
        <v>255</v>
      </c>
    </row>
    <row r="2982" spans="75:78" x14ac:dyDescent="0.35">
      <c r="BW2982" s="11">
        <v>3.9270000000000002E-5</v>
      </c>
      <c r="BX2982">
        <v>255</v>
      </c>
      <c r="BY2982">
        <v>255</v>
      </c>
      <c r="BZ2982">
        <v>255</v>
      </c>
    </row>
    <row r="2983" spans="75:78" x14ac:dyDescent="0.35">
      <c r="BW2983" s="11">
        <v>5.8909999999999997E-5</v>
      </c>
      <c r="BX2983">
        <v>255</v>
      </c>
      <c r="BY2983">
        <v>255</v>
      </c>
      <c r="BZ2983">
        <v>255</v>
      </c>
    </row>
    <row r="2984" spans="75:78" x14ac:dyDescent="0.35">
      <c r="BW2984" s="11">
        <v>1.9640000000000002E-5</v>
      </c>
      <c r="BX2984">
        <v>255</v>
      </c>
      <c r="BY2984">
        <v>255</v>
      </c>
      <c r="BZ2984">
        <v>255</v>
      </c>
    </row>
    <row r="2985" spans="75:78" x14ac:dyDescent="0.35">
      <c r="BW2985">
        <v>8.9999999999999993E-3</v>
      </c>
      <c r="BX2985">
        <v>254.47200000000001</v>
      </c>
      <c r="BY2985">
        <v>0</v>
      </c>
      <c r="BZ2985">
        <v>255</v>
      </c>
    </row>
    <row r="2986" spans="75:78" x14ac:dyDescent="0.35">
      <c r="BW2986" s="11">
        <v>1.9640000000000002E-5</v>
      </c>
      <c r="BX2986">
        <v>255</v>
      </c>
      <c r="BY2986">
        <v>255</v>
      </c>
      <c r="BZ2986">
        <v>255</v>
      </c>
    </row>
    <row r="2987" spans="75:78" x14ac:dyDescent="0.35">
      <c r="BW2987" s="11">
        <v>1.9640000000000002E-5</v>
      </c>
      <c r="BX2987">
        <v>255</v>
      </c>
      <c r="BY2987">
        <v>255</v>
      </c>
      <c r="BZ2987">
        <v>255</v>
      </c>
    </row>
    <row r="2988" spans="75:78" x14ac:dyDescent="0.35">
      <c r="BW2988" s="11">
        <v>3.9270000000000002E-5</v>
      </c>
      <c r="BX2988">
        <v>255</v>
      </c>
      <c r="BY2988">
        <v>255</v>
      </c>
      <c r="BZ2988">
        <v>255</v>
      </c>
    </row>
    <row r="2989" spans="75:78" x14ac:dyDescent="0.35">
      <c r="BW2989" s="11">
        <v>1.9640000000000002E-5</v>
      </c>
      <c r="BX2989">
        <v>255</v>
      </c>
      <c r="BY2989">
        <v>255</v>
      </c>
      <c r="BZ2989">
        <v>255</v>
      </c>
    </row>
    <row r="2990" spans="75:78" x14ac:dyDescent="0.35">
      <c r="BW2990">
        <v>1E-3</v>
      </c>
      <c r="BX2990">
        <v>244.22499999999999</v>
      </c>
      <c r="BY2990">
        <v>0</v>
      </c>
      <c r="BZ2990">
        <v>255</v>
      </c>
    </row>
    <row r="2991" spans="75:78" x14ac:dyDescent="0.35">
      <c r="BW2991" s="11">
        <v>1.9640000000000002E-5</v>
      </c>
      <c r="BX2991">
        <v>255</v>
      </c>
      <c r="BY2991">
        <v>255</v>
      </c>
      <c r="BZ2991">
        <v>255</v>
      </c>
    </row>
    <row r="2992" spans="75:78" x14ac:dyDescent="0.35">
      <c r="BW2992" s="11">
        <v>3.9270000000000002E-5</v>
      </c>
      <c r="BX2992">
        <v>255</v>
      </c>
      <c r="BY2992">
        <v>255</v>
      </c>
      <c r="BZ2992">
        <v>255</v>
      </c>
    </row>
    <row r="2993" spans="75:78" x14ac:dyDescent="0.35">
      <c r="BW2993" s="11">
        <v>1.9640000000000002E-5</v>
      </c>
      <c r="BX2993">
        <v>255</v>
      </c>
      <c r="BY2993">
        <v>255</v>
      </c>
      <c r="BZ2993">
        <v>255</v>
      </c>
    </row>
    <row r="2994" spans="75:78" x14ac:dyDescent="0.35">
      <c r="BW2994" s="11">
        <v>1.9640000000000002E-5</v>
      </c>
      <c r="BX2994">
        <v>255</v>
      </c>
      <c r="BY2994">
        <v>255</v>
      </c>
      <c r="BZ2994">
        <v>255</v>
      </c>
    </row>
    <row r="2995" spans="75:78" x14ac:dyDescent="0.35">
      <c r="BW2995">
        <v>2.3E-2</v>
      </c>
      <c r="BX2995">
        <v>252.42400000000001</v>
      </c>
      <c r="BY2995">
        <v>0</v>
      </c>
      <c r="BZ2995">
        <v>255</v>
      </c>
    </row>
    <row r="2996" spans="75:78" x14ac:dyDescent="0.35">
      <c r="BW2996" s="11">
        <v>5.8909999999999997E-5</v>
      </c>
      <c r="BX2996">
        <v>255</v>
      </c>
      <c r="BY2996">
        <v>255</v>
      </c>
      <c r="BZ2996">
        <v>255</v>
      </c>
    </row>
    <row r="2997" spans="75:78" x14ac:dyDescent="0.35">
      <c r="BW2997" s="11">
        <v>1.7670000000000001E-4</v>
      </c>
      <c r="BX2997">
        <v>255</v>
      </c>
      <c r="BY2997">
        <v>255</v>
      </c>
      <c r="BZ2997">
        <v>255</v>
      </c>
    </row>
    <row r="2998" spans="75:78" x14ac:dyDescent="0.35">
      <c r="BW2998" s="11">
        <v>1.178E-4</v>
      </c>
      <c r="BX2998">
        <v>255</v>
      </c>
      <c r="BY2998">
        <v>255</v>
      </c>
      <c r="BZ2998">
        <v>255</v>
      </c>
    </row>
    <row r="2999" spans="75:78" x14ac:dyDescent="0.35">
      <c r="BW2999" s="11">
        <v>1.9640000000000002E-5</v>
      </c>
      <c r="BX2999">
        <v>255</v>
      </c>
      <c r="BY2999">
        <v>255</v>
      </c>
      <c r="BZ2999">
        <v>255</v>
      </c>
    </row>
    <row r="3000" spans="75:78" x14ac:dyDescent="0.35">
      <c r="BW3000" s="11">
        <v>1.9640000000000002E-5</v>
      </c>
      <c r="BX3000">
        <v>255</v>
      </c>
      <c r="BY3000">
        <v>255</v>
      </c>
      <c r="BZ3000">
        <v>255</v>
      </c>
    </row>
    <row r="3001" spans="75:78" x14ac:dyDescent="0.35">
      <c r="BW3001" s="11">
        <v>1.9640000000000002E-5</v>
      </c>
      <c r="BX3001">
        <v>255</v>
      </c>
      <c r="BY3001">
        <v>255</v>
      </c>
      <c r="BZ3001">
        <v>255</v>
      </c>
    </row>
    <row r="3002" spans="75:78" x14ac:dyDescent="0.35">
      <c r="BW3002" s="11">
        <v>1.9640000000000002E-5</v>
      </c>
      <c r="BX3002">
        <v>255</v>
      </c>
      <c r="BY3002">
        <v>255</v>
      </c>
      <c r="BZ3002">
        <v>255</v>
      </c>
    </row>
    <row r="3003" spans="75:78" x14ac:dyDescent="0.35">
      <c r="BW3003" s="11">
        <v>7.8549999999999998E-5</v>
      </c>
      <c r="BX3003">
        <v>255</v>
      </c>
      <c r="BY3003">
        <v>255</v>
      </c>
      <c r="BZ3003">
        <v>255</v>
      </c>
    </row>
    <row r="3004" spans="75:78" x14ac:dyDescent="0.35">
      <c r="BW3004" s="11">
        <v>1.9640000000000002E-5</v>
      </c>
      <c r="BX3004">
        <v>255</v>
      </c>
      <c r="BY3004">
        <v>255</v>
      </c>
      <c r="BZ3004">
        <v>255</v>
      </c>
    </row>
    <row r="3005" spans="75:78" x14ac:dyDescent="0.35">
      <c r="BW3005" s="11">
        <v>1.9640000000000002E-5</v>
      </c>
      <c r="BX3005">
        <v>255</v>
      </c>
      <c r="BY3005">
        <v>255</v>
      </c>
      <c r="BZ3005">
        <v>255</v>
      </c>
    </row>
    <row r="3006" spans="75:78" x14ac:dyDescent="0.35">
      <c r="BW3006" s="11">
        <v>1.9640000000000002E-5</v>
      </c>
      <c r="BX3006">
        <v>255</v>
      </c>
      <c r="BY3006">
        <v>255</v>
      </c>
      <c r="BZ3006">
        <v>255</v>
      </c>
    </row>
    <row r="3007" spans="75:78" x14ac:dyDescent="0.35">
      <c r="BW3007" s="11">
        <v>1.9640000000000002E-5</v>
      </c>
      <c r="BX3007">
        <v>255</v>
      </c>
      <c r="BY3007">
        <v>255</v>
      </c>
      <c r="BZ3007">
        <v>255</v>
      </c>
    </row>
    <row r="3008" spans="75:78" x14ac:dyDescent="0.35">
      <c r="BW3008" s="11">
        <v>1.9640000000000002E-5</v>
      </c>
      <c r="BX3008">
        <v>255</v>
      </c>
      <c r="BY3008">
        <v>255</v>
      </c>
      <c r="BZ3008">
        <v>255</v>
      </c>
    </row>
    <row r="3009" spans="75:78" x14ac:dyDescent="0.35">
      <c r="BW3009" s="11">
        <v>1.964E-4</v>
      </c>
      <c r="BX3009">
        <v>255</v>
      </c>
      <c r="BY3009">
        <v>255</v>
      </c>
      <c r="BZ3009">
        <v>255</v>
      </c>
    </row>
    <row r="3010" spans="75:78" x14ac:dyDescent="0.35">
      <c r="BW3010" s="11">
        <v>7.8549999999999996E-4</v>
      </c>
      <c r="BX3010">
        <v>255</v>
      </c>
      <c r="BY3010">
        <v>255</v>
      </c>
      <c r="BZ3010">
        <v>255</v>
      </c>
    </row>
    <row r="3011" spans="75:78" x14ac:dyDescent="0.35">
      <c r="BW3011">
        <v>1.2E-2</v>
      </c>
      <c r="BX3011">
        <v>255</v>
      </c>
      <c r="BY3011">
        <v>255</v>
      </c>
      <c r="BZ3011">
        <v>255</v>
      </c>
    </row>
    <row r="3012" spans="75:78" x14ac:dyDescent="0.35">
      <c r="BW3012" s="11">
        <v>1.9640000000000002E-5</v>
      </c>
      <c r="BX3012">
        <v>255</v>
      </c>
      <c r="BY3012">
        <v>255</v>
      </c>
      <c r="BZ3012">
        <v>255</v>
      </c>
    </row>
    <row r="3013" spans="75:78" x14ac:dyDescent="0.35">
      <c r="BW3013" s="11">
        <v>1.9640000000000002E-5</v>
      </c>
      <c r="BX3013">
        <v>255</v>
      </c>
      <c r="BY3013">
        <v>255</v>
      </c>
      <c r="BZ3013">
        <v>255</v>
      </c>
    </row>
    <row r="3014" spans="75:78" x14ac:dyDescent="0.35">
      <c r="BW3014" s="11">
        <v>1.9640000000000002E-5</v>
      </c>
      <c r="BX3014">
        <v>255</v>
      </c>
      <c r="BY3014">
        <v>255</v>
      </c>
      <c r="BZ3014">
        <v>255</v>
      </c>
    </row>
    <row r="3015" spans="75:78" x14ac:dyDescent="0.35">
      <c r="BW3015" s="11">
        <v>3.9270000000000002E-5</v>
      </c>
      <c r="BX3015">
        <v>255</v>
      </c>
      <c r="BY3015">
        <v>255</v>
      </c>
      <c r="BZ3015">
        <v>255</v>
      </c>
    </row>
    <row r="3016" spans="75:78" x14ac:dyDescent="0.35">
      <c r="BW3016" s="11">
        <v>3.9270000000000002E-5</v>
      </c>
      <c r="BX3016">
        <v>255</v>
      </c>
      <c r="BY3016">
        <v>255</v>
      </c>
      <c r="BZ3016">
        <v>255</v>
      </c>
    </row>
    <row r="3017" spans="75:78" x14ac:dyDescent="0.35">
      <c r="BW3017">
        <v>1.4E-2</v>
      </c>
      <c r="BX3017">
        <v>252.54499999999999</v>
      </c>
      <c r="BY3017">
        <v>0</v>
      </c>
      <c r="BZ3017">
        <v>255</v>
      </c>
    </row>
    <row r="3018" spans="75:78" x14ac:dyDescent="0.35">
      <c r="BW3018" s="11">
        <v>1.9640000000000002E-5</v>
      </c>
      <c r="BX3018">
        <v>255</v>
      </c>
      <c r="BY3018">
        <v>255</v>
      </c>
      <c r="BZ3018">
        <v>255</v>
      </c>
    </row>
    <row r="3019" spans="75:78" x14ac:dyDescent="0.35">
      <c r="BW3019" s="11">
        <v>5.8909999999999997E-5</v>
      </c>
      <c r="BX3019">
        <v>255</v>
      </c>
      <c r="BY3019">
        <v>255</v>
      </c>
      <c r="BZ3019">
        <v>255</v>
      </c>
    </row>
    <row r="3020" spans="75:78" x14ac:dyDescent="0.35">
      <c r="BW3020" s="11">
        <v>4.3199999999999998E-4</v>
      </c>
      <c r="BX3020">
        <v>255</v>
      </c>
      <c r="BY3020">
        <v>255</v>
      </c>
      <c r="BZ3020">
        <v>255</v>
      </c>
    </row>
    <row r="3021" spans="75:78" x14ac:dyDescent="0.35">
      <c r="BW3021" s="11">
        <v>1.9640000000000002E-5</v>
      </c>
      <c r="BX3021">
        <v>255</v>
      </c>
      <c r="BY3021">
        <v>255</v>
      </c>
      <c r="BZ3021">
        <v>255</v>
      </c>
    </row>
    <row r="3022" spans="75:78" x14ac:dyDescent="0.35">
      <c r="BW3022" s="11">
        <v>1.9640000000000002E-5</v>
      </c>
      <c r="BX3022">
        <v>255</v>
      </c>
      <c r="BY3022">
        <v>255</v>
      </c>
      <c r="BZ3022">
        <v>255</v>
      </c>
    </row>
    <row r="3023" spans="75:78" x14ac:dyDescent="0.35">
      <c r="BW3023" s="11">
        <v>7.8549999999999998E-5</v>
      </c>
      <c r="BX3023">
        <v>255</v>
      </c>
      <c r="BY3023">
        <v>255</v>
      </c>
      <c r="BZ3023">
        <v>255</v>
      </c>
    </row>
    <row r="3024" spans="75:78" x14ac:dyDescent="0.35">
      <c r="BW3024">
        <v>2E-3</v>
      </c>
      <c r="BX3024">
        <v>248.54400000000001</v>
      </c>
      <c r="BY3024">
        <v>0</v>
      </c>
      <c r="BZ3024">
        <v>255</v>
      </c>
    </row>
    <row r="3025" spans="75:78" x14ac:dyDescent="0.35">
      <c r="BW3025" s="11">
        <v>5.8909999999999997E-5</v>
      </c>
      <c r="BX3025">
        <v>255</v>
      </c>
      <c r="BY3025">
        <v>255</v>
      </c>
      <c r="BZ3025">
        <v>255</v>
      </c>
    </row>
    <row r="3026" spans="75:78" x14ac:dyDescent="0.35">
      <c r="BW3026" s="11">
        <v>1.9640000000000002E-5</v>
      </c>
      <c r="BX3026">
        <v>255</v>
      </c>
      <c r="BY3026">
        <v>255</v>
      </c>
      <c r="BZ3026">
        <v>255</v>
      </c>
    </row>
    <row r="3027" spans="75:78" x14ac:dyDescent="0.35">
      <c r="BW3027" s="11">
        <v>3.9270000000000002E-5</v>
      </c>
      <c r="BX3027">
        <v>255</v>
      </c>
      <c r="BY3027">
        <v>255</v>
      </c>
      <c r="BZ3027">
        <v>255</v>
      </c>
    </row>
    <row r="3028" spans="75:78" x14ac:dyDescent="0.35">
      <c r="BW3028">
        <v>1E-3</v>
      </c>
      <c r="BX3028">
        <v>250.82</v>
      </c>
      <c r="BY3028">
        <v>0</v>
      </c>
      <c r="BZ3028">
        <v>255</v>
      </c>
    </row>
    <row r="3029" spans="75:78" x14ac:dyDescent="0.35">
      <c r="BW3029" s="11">
        <v>1.9640000000000002E-5</v>
      </c>
      <c r="BX3029">
        <v>255</v>
      </c>
      <c r="BY3029">
        <v>255</v>
      </c>
      <c r="BZ3029">
        <v>255</v>
      </c>
    </row>
    <row r="3030" spans="75:78" x14ac:dyDescent="0.35">
      <c r="BW3030" s="11">
        <v>3.9270000000000002E-5</v>
      </c>
      <c r="BX3030">
        <v>255</v>
      </c>
      <c r="BY3030">
        <v>255</v>
      </c>
      <c r="BZ3030">
        <v>255</v>
      </c>
    </row>
    <row r="3031" spans="75:78" x14ac:dyDescent="0.35">
      <c r="BW3031">
        <v>2E-3</v>
      </c>
      <c r="BX3031">
        <v>255</v>
      </c>
      <c r="BY3031">
        <v>255</v>
      </c>
      <c r="BZ3031">
        <v>255</v>
      </c>
    </row>
    <row r="3032" spans="75:78" x14ac:dyDescent="0.35">
      <c r="BW3032" s="11">
        <v>3.9270000000000002E-5</v>
      </c>
      <c r="BX3032">
        <v>255</v>
      </c>
      <c r="BY3032">
        <v>255</v>
      </c>
      <c r="BZ3032">
        <v>255</v>
      </c>
    </row>
    <row r="3033" spans="75:78" x14ac:dyDescent="0.35">
      <c r="BW3033" s="11">
        <v>1.3750000000000001E-4</v>
      </c>
      <c r="BX3033">
        <v>255</v>
      </c>
      <c r="BY3033">
        <v>255</v>
      </c>
      <c r="BZ3033">
        <v>255</v>
      </c>
    </row>
    <row r="3034" spans="75:78" x14ac:dyDescent="0.35">
      <c r="BW3034" s="11">
        <v>9.4260000000000004E-4</v>
      </c>
      <c r="BX3034">
        <v>255</v>
      </c>
      <c r="BY3034">
        <v>255</v>
      </c>
      <c r="BZ3034">
        <v>255</v>
      </c>
    </row>
    <row r="3035" spans="75:78" x14ac:dyDescent="0.35">
      <c r="BW3035" s="11">
        <v>1.9640000000000002E-5</v>
      </c>
      <c r="BX3035">
        <v>255</v>
      </c>
      <c r="BY3035">
        <v>255</v>
      </c>
      <c r="BZ3035">
        <v>255</v>
      </c>
    </row>
    <row r="3036" spans="75:78" x14ac:dyDescent="0.35">
      <c r="BW3036" s="11">
        <v>1.3750000000000001E-4</v>
      </c>
      <c r="BX3036">
        <v>255</v>
      </c>
      <c r="BY3036">
        <v>255</v>
      </c>
      <c r="BZ3036">
        <v>255</v>
      </c>
    </row>
    <row r="3037" spans="75:78" x14ac:dyDescent="0.35">
      <c r="BW3037" s="11">
        <v>1.9640000000000002E-5</v>
      </c>
      <c r="BX3037">
        <v>255</v>
      </c>
      <c r="BY3037">
        <v>255</v>
      </c>
      <c r="BZ3037">
        <v>255</v>
      </c>
    </row>
    <row r="3038" spans="75:78" x14ac:dyDescent="0.35">
      <c r="BW3038" s="11">
        <v>5.8909999999999997E-5</v>
      </c>
      <c r="BX3038">
        <v>255</v>
      </c>
      <c r="BY3038">
        <v>255</v>
      </c>
      <c r="BZ3038">
        <v>255</v>
      </c>
    </row>
    <row r="3039" spans="75:78" x14ac:dyDescent="0.35">
      <c r="BW3039" s="11">
        <v>2.7490000000000001E-4</v>
      </c>
      <c r="BX3039">
        <v>236.786</v>
      </c>
      <c r="BY3039">
        <v>0</v>
      </c>
      <c r="BZ3039">
        <v>255</v>
      </c>
    </row>
    <row r="3040" spans="75:78" x14ac:dyDescent="0.35">
      <c r="BW3040" s="11">
        <v>1.9640000000000002E-5</v>
      </c>
      <c r="BX3040">
        <v>255</v>
      </c>
      <c r="BY3040">
        <v>255</v>
      </c>
      <c r="BZ3040">
        <v>255</v>
      </c>
    </row>
    <row r="3041" spans="75:78" x14ac:dyDescent="0.35">
      <c r="BW3041" s="11">
        <v>1.9640000000000002E-5</v>
      </c>
      <c r="BX3041">
        <v>255</v>
      </c>
      <c r="BY3041">
        <v>255</v>
      </c>
      <c r="BZ3041">
        <v>255</v>
      </c>
    </row>
    <row r="3042" spans="75:78" x14ac:dyDescent="0.35">
      <c r="BW3042" s="11">
        <v>1.9640000000000002E-5</v>
      </c>
      <c r="BX3042">
        <v>255</v>
      </c>
      <c r="BY3042">
        <v>255</v>
      </c>
      <c r="BZ3042">
        <v>255</v>
      </c>
    </row>
    <row r="3043" spans="75:78" x14ac:dyDescent="0.35">
      <c r="BW3043" s="11">
        <v>1.9640000000000002E-5</v>
      </c>
      <c r="BX3043">
        <v>255</v>
      </c>
      <c r="BY3043">
        <v>255</v>
      </c>
      <c r="BZ3043">
        <v>255</v>
      </c>
    </row>
    <row r="3044" spans="75:78" x14ac:dyDescent="0.35">
      <c r="BW3044" s="11">
        <v>1.9640000000000002E-5</v>
      </c>
      <c r="BX3044">
        <v>255</v>
      </c>
      <c r="BY3044">
        <v>255</v>
      </c>
      <c r="BZ3044">
        <v>255</v>
      </c>
    </row>
    <row r="3045" spans="75:78" x14ac:dyDescent="0.35">
      <c r="BW3045" s="11">
        <v>3.9270000000000002E-5</v>
      </c>
      <c r="BX3045">
        <v>255</v>
      </c>
      <c r="BY3045">
        <v>255</v>
      </c>
      <c r="BZ3045">
        <v>255</v>
      </c>
    </row>
    <row r="3046" spans="75:78" x14ac:dyDescent="0.35">
      <c r="BW3046" s="11">
        <v>1.178E-4</v>
      </c>
      <c r="BX3046">
        <v>255</v>
      </c>
      <c r="BY3046">
        <v>255</v>
      </c>
      <c r="BZ3046">
        <v>255</v>
      </c>
    </row>
    <row r="3047" spans="75:78" x14ac:dyDescent="0.35">
      <c r="BW3047" s="11">
        <v>1.9640000000000002E-5</v>
      </c>
      <c r="BX3047">
        <v>255</v>
      </c>
      <c r="BY3047">
        <v>255</v>
      </c>
      <c r="BZ3047">
        <v>255</v>
      </c>
    </row>
    <row r="3048" spans="75:78" x14ac:dyDescent="0.35">
      <c r="BW3048" s="11">
        <v>1.9640000000000002E-5</v>
      </c>
      <c r="BX3048">
        <v>255</v>
      </c>
      <c r="BY3048">
        <v>255</v>
      </c>
      <c r="BZ3048">
        <v>255</v>
      </c>
    </row>
    <row r="3049" spans="75:78" x14ac:dyDescent="0.35">
      <c r="BW3049" s="11">
        <v>1.9640000000000002E-5</v>
      </c>
      <c r="BX3049">
        <v>255</v>
      </c>
      <c r="BY3049">
        <v>255</v>
      </c>
      <c r="BZ3049">
        <v>255</v>
      </c>
    </row>
    <row r="3050" spans="75:78" x14ac:dyDescent="0.35">
      <c r="BW3050" s="11">
        <v>7.8549999999999998E-5</v>
      </c>
      <c r="BX3050">
        <v>255</v>
      </c>
      <c r="BY3050">
        <v>255</v>
      </c>
      <c r="BZ3050">
        <v>255</v>
      </c>
    </row>
    <row r="3051" spans="75:78" x14ac:dyDescent="0.35">
      <c r="BW3051" s="11">
        <v>7.8549999999999998E-5</v>
      </c>
      <c r="BX3051">
        <v>255</v>
      </c>
      <c r="BY3051">
        <v>255</v>
      </c>
      <c r="BZ3051">
        <v>255</v>
      </c>
    </row>
    <row r="3052" spans="75:78" x14ac:dyDescent="0.35">
      <c r="BW3052" s="11">
        <v>7.8549999999999998E-5</v>
      </c>
      <c r="BX3052">
        <v>255</v>
      </c>
      <c r="BY3052">
        <v>255</v>
      </c>
      <c r="BZ3052">
        <v>255</v>
      </c>
    </row>
    <row r="3053" spans="75:78" x14ac:dyDescent="0.35">
      <c r="BW3053" s="11">
        <v>1.9640000000000002E-5</v>
      </c>
      <c r="BX3053">
        <v>255</v>
      </c>
      <c r="BY3053">
        <v>255</v>
      </c>
      <c r="BZ3053">
        <v>255</v>
      </c>
    </row>
    <row r="3054" spans="75:78" x14ac:dyDescent="0.35">
      <c r="BW3054" s="11">
        <v>3.9270000000000002E-5</v>
      </c>
      <c r="BX3054">
        <v>255</v>
      </c>
      <c r="BY3054">
        <v>255</v>
      </c>
      <c r="BZ3054">
        <v>255</v>
      </c>
    </row>
    <row r="3055" spans="75:78" x14ac:dyDescent="0.35">
      <c r="BW3055" s="11">
        <v>2.1599999999999999E-4</v>
      </c>
      <c r="BX3055">
        <v>255</v>
      </c>
      <c r="BY3055">
        <v>255</v>
      </c>
      <c r="BZ3055">
        <v>255</v>
      </c>
    </row>
    <row r="3056" spans="75:78" x14ac:dyDescent="0.35">
      <c r="BW3056" s="11">
        <v>5.8909999999999997E-5</v>
      </c>
      <c r="BX3056">
        <v>255</v>
      </c>
      <c r="BY3056">
        <v>255</v>
      </c>
      <c r="BZ3056">
        <v>255</v>
      </c>
    </row>
    <row r="3057" spans="75:78" x14ac:dyDescent="0.35">
      <c r="BW3057" s="11">
        <v>1.9640000000000002E-5</v>
      </c>
      <c r="BX3057">
        <v>255</v>
      </c>
      <c r="BY3057">
        <v>255</v>
      </c>
      <c r="BZ3057">
        <v>255</v>
      </c>
    </row>
    <row r="3058" spans="75:78" x14ac:dyDescent="0.35">
      <c r="BW3058" s="11">
        <v>1.9640000000000002E-5</v>
      </c>
      <c r="BX3058">
        <v>255</v>
      </c>
      <c r="BY3058">
        <v>255</v>
      </c>
      <c r="BZ3058">
        <v>255</v>
      </c>
    </row>
    <row r="3059" spans="75:78" x14ac:dyDescent="0.35">
      <c r="BW3059" s="11">
        <v>1.9640000000000002E-5</v>
      </c>
      <c r="BX3059">
        <v>255</v>
      </c>
      <c r="BY3059">
        <v>255</v>
      </c>
      <c r="BZ3059">
        <v>255</v>
      </c>
    </row>
    <row r="3060" spans="75:78" x14ac:dyDescent="0.35">
      <c r="BW3060" s="11">
        <v>1.178E-4</v>
      </c>
      <c r="BX3060">
        <v>255</v>
      </c>
      <c r="BY3060">
        <v>255</v>
      </c>
      <c r="BZ3060">
        <v>255</v>
      </c>
    </row>
    <row r="3061" spans="75:78" x14ac:dyDescent="0.35">
      <c r="BW3061" s="11">
        <v>1.9640000000000002E-5</v>
      </c>
      <c r="BX3061">
        <v>255</v>
      </c>
      <c r="BY3061">
        <v>255</v>
      </c>
      <c r="BZ3061">
        <v>255</v>
      </c>
    </row>
    <row r="3062" spans="75:78" x14ac:dyDescent="0.35">
      <c r="BW3062" s="11">
        <v>1.9640000000000002E-5</v>
      </c>
      <c r="BX3062">
        <v>255</v>
      </c>
      <c r="BY3062">
        <v>255</v>
      </c>
      <c r="BZ3062">
        <v>255</v>
      </c>
    </row>
    <row r="3063" spans="75:78" x14ac:dyDescent="0.35">
      <c r="BW3063" s="11">
        <v>2.1599999999999999E-4</v>
      </c>
      <c r="BX3063">
        <v>255</v>
      </c>
      <c r="BY3063">
        <v>255</v>
      </c>
      <c r="BZ3063">
        <v>255</v>
      </c>
    </row>
    <row r="3064" spans="75:78" x14ac:dyDescent="0.35">
      <c r="BW3064" s="11">
        <v>1.9640000000000002E-5</v>
      </c>
      <c r="BX3064">
        <v>255</v>
      </c>
      <c r="BY3064">
        <v>255</v>
      </c>
      <c r="BZ3064">
        <v>255</v>
      </c>
    </row>
    <row r="3065" spans="75:78" x14ac:dyDescent="0.35">
      <c r="BW3065" s="11">
        <v>1.571E-4</v>
      </c>
      <c r="BX3065">
        <v>255</v>
      </c>
      <c r="BY3065">
        <v>255</v>
      </c>
      <c r="BZ3065">
        <v>255</v>
      </c>
    </row>
    <row r="3066" spans="75:78" x14ac:dyDescent="0.35">
      <c r="BW3066">
        <v>1E-3</v>
      </c>
      <c r="BX3066">
        <v>250.18899999999999</v>
      </c>
      <c r="BY3066">
        <v>0</v>
      </c>
      <c r="BZ3066">
        <v>255</v>
      </c>
    </row>
    <row r="3067" spans="75:78" x14ac:dyDescent="0.35">
      <c r="BW3067" s="11">
        <v>3.9270000000000002E-5</v>
      </c>
      <c r="BX3067">
        <v>255</v>
      </c>
      <c r="BY3067">
        <v>255</v>
      </c>
      <c r="BZ3067">
        <v>255</v>
      </c>
    </row>
    <row r="3068" spans="75:78" x14ac:dyDescent="0.35">
      <c r="BW3068" s="11">
        <v>1.964E-4</v>
      </c>
      <c r="BX3068">
        <v>255</v>
      </c>
      <c r="BY3068">
        <v>255</v>
      </c>
      <c r="BZ3068">
        <v>255</v>
      </c>
    </row>
    <row r="3069" spans="75:78" x14ac:dyDescent="0.35">
      <c r="BW3069" s="11">
        <v>1.9640000000000002E-5</v>
      </c>
      <c r="BX3069">
        <v>255</v>
      </c>
      <c r="BY3069">
        <v>255</v>
      </c>
      <c r="BZ3069">
        <v>255</v>
      </c>
    </row>
    <row r="3070" spans="75:78" x14ac:dyDescent="0.35">
      <c r="BW3070" s="11">
        <v>3.9270000000000002E-5</v>
      </c>
      <c r="BX3070">
        <v>255</v>
      </c>
      <c r="BY3070">
        <v>255</v>
      </c>
      <c r="BZ3070">
        <v>255</v>
      </c>
    </row>
    <row r="3071" spans="75:78" x14ac:dyDescent="0.35">
      <c r="BW3071" s="11">
        <v>7.8549999999999998E-5</v>
      </c>
      <c r="BX3071">
        <v>255</v>
      </c>
      <c r="BY3071">
        <v>255</v>
      </c>
      <c r="BZ3071">
        <v>255</v>
      </c>
    </row>
    <row r="3072" spans="75:78" x14ac:dyDescent="0.35">
      <c r="BW3072" s="11">
        <v>1.9640000000000002E-5</v>
      </c>
      <c r="BX3072">
        <v>255</v>
      </c>
      <c r="BY3072">
        <v>255</v>
      </c>
      <c r="BZ3072">
        <v>255</v>
      </c>
    </row>
    <row r="3073" spans="75:78" x14ac:dyDescent="0.35">
      <c r="BW3073" s="11">
        <v>1.9640000000000002E-5</v>
      </c>
      <c r="BX3073">
        <v>255</v>
      </c>
      <c r="BY3073">
        <v>255</v>
      </c>
      <c r="BZ3073">
        <v>255</v>
      </c>
    </row>
    <row r="3074" spans="75:78" x14ac:dyDescent="0.35">
      <c r="BW3074" s="11">
        <v>1.9640000000000002E-5</v>
      </c>
      <c r="BX3074">
        <v>255</v>
      </c>
      <c r="BY3074">
        <v>255</v>
      </c>
      <c r="BZ3074">
        <v>255</v>
      </c>
    </row>
    <row r="3075" spans="75:78" x14ac:dyDescent="0.35">
      <c r="BW3075" s="11">
        <v>1.9640000000000002E-5</v>
      </c>
      <c r="BX3075">
        <v>255</v>
      </c>
      <c r="BY3075">
        <v>255</v>
      </c>
      <c r="BZ3075">
        <v>255</v>
      </c>
    </row>
    <row r="3076" spans="75:78" x14ac:dyDescent="0.35">
      <c r="BW3076" s="11">
        <v>1.9640000000000002E-5</v>
      </c>
      <c r="BX3076">
        <v>255</v>
      </c>
      <c r="BY3076">
        <v>255</v>
      </c>
      <c r="BZ3076">
        <v>255</v>
      </c>
    </row>
    <row r="3077" spans="75:78" x14ac:dyDescent="0.35">
      <c r="BW3077" s="11">
        <v>1.9640000000000002E-5</v>
      </c>
      <c r="BX3077">
        <v>255</v>
      </c>
      <c r="BY3077">
        <v>255</v>
      </c>
      <c r="BZ3077">
        <v>255</v>
      </c>
    </row>
    <row r="3078" spans="75:78" x14ac:dyDescent="0.35">
      <c r="BW3078">
        <v>4.0000000000000001E-3</v>
      </c>
      <c r="BX3078">
        <v>255</v>
      </c>
      <c r="BY3078">
        <v>255</v>
      </c>
      <c r="BZ3078">
        <v>255</v>
      </c>
    </row>
    <row r="3079" spans="75:78" x14ac:dyDescent="0.35">
      <c r="BW3079" s="11">
        <v>1.9640000000000002E-5</v>
      </c>
      <c r="BX3079">
        <v>255</v>
      </c>
      <c r="BY3079">
        <v>255</v>
      </c>
      <c r="BZ3079">
        <v>255</v>
      </c>
    </row>
    <row r="3080" spans="75:78" x14ac:dyDescent="0.35">
      <c r="BW3080" s="11">
        <v>1.9640000000000002E-5</v>
      </c>
      <c r="BX3080">
        <v>255</v>
      </c>
      <c r="BY3080">
        <v>255</v>
      </c>
      <c r="BZ3080">
        <v>255</v>
      </c>
    </row>
    <row r="3081" spans="75:78" x14ac:dyDescent="0.35">
      <c r="BW3081" s="11">
        <v>5.8909999999999997E-5</v>
      </c>
      <c r="BX3081">
        <v>255</v>
      </c>
      <c r="BY3081">
        <v>255</v>
      </c>
      <c r="BZ3081">
        <v>255</v>
      </c>
    </row>
    <row r="3082" spans="75:78" x14ac:dyDescent="0.35">
      <c r="BW3082" s="11">
        <v>1.9640000000000002E-5</v>
      </c>
      <c r="BX3082">
        <v>255</v>
      </c>
      <c r="BY3082">
        <v>255</v>
      </c>
      <c r="BZ3082">
        <v>255</v>
      </c>
    </row>
    <row r="3083" spans="75:78" x14ac:dyDescent="0.35">
      <c r="BW3083" s="11">
        <v>1.9640000000000002E-5</v>
      </c>
      <c r="BX3083">
        <v>255</v>
      </c>
      <c r="BY3083">
        <v>255</v>
      </c>
      <c r="BZ3083">
        <v>255</v>
      </c>
    </row>
    <row r="3084" spans="75:78" x14ac:dyDescent="0.35">
      <c r="BW3084" s="11">
        <v>6.6759999999999996E-4</v>
      </c>
      <c r="BX3084">
        <v>255</v>
      </c>
      <c r="BY3084">
        <v>255</v>
      </c>
      <c r="BZ3084">
        <v>255</v>
      </c>
    </row>
    <row r="3085" spans="75:78" x14ac:dyDescent="0.35">
      <c r="BW3085" s="11">
        <v>5.8909999999999997E-5</v>
      </c>
      <c r="BX3085">
        <v>255</v>
      </c>
      <c r="BY3085">
        <v>255</v>
      </c>
      <c r="BZ3085">
        <v>255</v>
      </c>
    </row>
    <row r="3086" spans="75:78" x14ac:dyDescent="0.35">
      <c r="BW3086" s="11">
        <v>1.9640000000000002E-5</v>
      </c>
      <c r="BX3086">
        <v>255</v>
      </c>
      <c r="BY3086">
        <v>255</v>
      </c>
      <c r="BZ3086">
        <v>255</v>
      </c>
    </row>
    <row r="3087" spans="75:78" x14ac:dyDescent="0.35">
      <c r="BW3087" s="11">
        <v>3.9270000000000002E-5</v>
      </c>
      <c r="BX3087">
        <v>255</v>
      </c>
      <c r="BY3087">
        <v>255</v>
      </c>
      <c r="BZ3087">
        <v>255</v>
      </c>
    </row>
    <row r="3088" spans="75:78" x14ac:dyDescent="0.35">
      <c r="BW3088" s="11">
        <v>3.9270000000000002E-5</v>
      </c>
      <c r="BX3088">
        <v>255</v>
      </c>
      <c r="BY3088">
        <v>255</v>
      </c>
      <c r="BZ3088">
        <v>255</v>
      </c>
    </row>
    <row r="3089" spans="75:78" x14ac:dyDescent="0.35">
      <c r="BW3089" s="11">
        <v>3.9270000000000002E-5</v>
      </c>
      <c r="BX3089">
        <v>255</v>
      </c>
      <c r="BY3089">
        <v>255</v>
      </c>
      <c r="BZ3089">
        <v>255</v>
      </c>
    </row>
    <row r="3090" spans="75:78" x14ac:dyDescent="0.35">
      <c r="BW3090" s="11">
        <v>6.2839999999999999E-4</v>
      </c>
      <c r="BX3090">
        <v>255</v>
      </c>
      <c r="BY3090">
        <v>255</v>
      </c>
      <c r="BZ3090">
        <v>255</v>
      </c>
    </row>
    <row r="3091" spans="75:78" x14ac:dyDescent="0.35">
      <c r="BW3091">
        <v>0.01</v>
      </c>
      <c r="BX3091">
        <v>241.71299999999999</v>
      </c>
      <c r="BY3091">
        <v>0</v>
      </c>
      <c r="BZ3091">
        <v>255</v>
      </c>
    </row>
    <row r="3092" spans="75:78" x14ac:dyDescent="0.35">
      <c r="BW3092" s="11">
        <v>1.9640000000000002E-5</v>
      </c>
      <c r="BX3092">
        <v>255</v>
      </c>
      <c r="BY3092">
        <v>255</v>
      </c>
      <c r="BZ3092">
        <v>255</v>
      </c>
    </row>
    <row r="3093" spans="75:78" x14ac:dyDescent="0.35">
      <c r="BW3093" s="11">
        <v>9.8179999999999999E-5</v>
      </c>
      <c r="BX3093">
        <v>255</v>
      </c>
      <c r="BY3093">
        <v>255</v>
      </c>
      <c r="BZ3093">
        <v>255</v>
      </c>
    </row>
    <row r="3094" spans="75:78" x14ac:dyDescent="0.35">
      <c r="BW3094" s="11">
        <v>1.9640000000000002E-5</v>
      </c>
      <c r="BX3094">
        <v>255</v>
      </c>
      <c r="BY3094">
        <v>255</v>
      </c>
      <c r="BZ3094">
        <v>255</v>
      </c>
    </row>
    <row r="3095" spans="75:78" x14ac:dyDescent="0.35">
      <c r="BW3095" s="11">
        <v>1.9640000000000002E-5</v>
      </c>
      <c r="BX3095">
        <v>255</v>
      </c>
      <c r="BY3095">
        <v>255</v>
      </c>
      <c r="BZ3095">
        <v>255</v>
      </c>
    </row>
    <row r="3096" spans="75:78" x14ac:dyDescent="0.35">
      <c r="BW3096" s="11">
        <v>1.7670000000000001E-4</v>
      </c>
      <c r="BX3096">
        <v>255</v>
      </c>
      <c r="BY3096">
        <v>255</v>
      </c>
      <c r="BZ3096">
        <v>255</v>
      </c>
    </row>
    <row r="3097" spans="75:78" x14ac:dyDescent="0.35">
      <c r="BW3097" s="11">
        <v>1.3750000000000001E-4</v>
      </c>
      <c r="BX3097">
        <v>255</v>
      </c>
      <c r="BY3097">
        <v>255</v>
      </c>
      <c r="BZ3097">
        <v>255</v>
      </c>
    </row>
    <row r="3098" spans="75:78" x14ac:dyDescent="0.35">
      <c r="BW3098" s="11">
        <v>1.9640000000000002E-5</v>
      </c>
      <c r="BX3098">
        <v>255</v>
      </c>
      <c r="BY3098">
        <v>255</v>
      </c>
      <c r="BZ3098">
        <v>255</v>
      </c>
    </row>
    <row r="3099" spans="75:78" x14ac:dyDescent="0.35">
      <c r="BW3099" s="11">
        <v>1.9640000000000002E-5</v>
      </c>
      <c r="BX3099">
        <v>255</v>
      </c>
      <c r="BY3099">
        <v>255</v>
      </c>
      <c r="BZ3099">
        <v>255</v>
      </c>
    </row>
    <row r="3100" spans="75:78" x14ac:dyDescent="0.35">
      <c r="BW3100" s="11">
        <v>5.8909999999999997E-5</v>
      </c>
      <c r="BX3100">
        <v>255</v>
      </c>
      <c r="BY3100">
        <v>255</v>
      </c>
      <c r="BZ3100">
        <v>255</v>
      </c>
    </row>
    <row r="3101" spans="75:78" x14ac:dyDescent="0.35">
      <c r="BW3101" s="11">
        <v>1.9640000000000002E-5</v>
      </c>
      <c r="BX3101">
        <v>255</v>
      </c>
      <c r="BY3101">
        <v>255</v>
      </c>
      <c r="BZ3101">
        <v>255</v>
      </c>
    </row>
    <row r="3102" spans="75:78" x14ac:dyDescent="0.35">
      <c r="BW3102" s="11">
        <v>1.9640000000000002E-5</v>
      </c>
      <c r="BX3102">
        <v>255</v>
      </c>
      <c r="BY3102">
        <v>255</v>
      </c>
      <c r="BZ3102">
        <v>255</v>
      </c>
    </row>
    <row r="3103" spans="75:78" x14ac:dyDescent="0.35">
      <c r="BW3103" s="11">
        <v>1.9640000000000002E-5</v>
      </c>
      <c r="BX3103">
        <v>255</v>
      </c>
      <c r="BY3103">
        <v>255</v>
      </c>
      <c r="BZ3103">
        <v>255</v>
      </c>
    </row>
    <row r="3104" spans="75:78" x14ac:dyDescent="0.35">
      <c r="BW3104" s="11">
        <v>4.9089999999999995E-4</v>
      </c>
      <c r="BX3104">
        <v>255</v>
      </c>
      <c r="BY3104">
        <v>255</v>
      </c>
      <c r="BZ3104">
        <v>255</v>
      </c>
    </row>
    <row r="3105" spans="75:78" x14ac:dyDescent="0.35">
      <c r="BW3105" s="11">
        <v>1.9640000000000002E-5</v>
      </c>
      <c r="BX3105">
        <v>255</v>
      </c>
      <c r="BY3105">
        <v>255</v>
      </c>
      <c r="BZ3105">
        <v>255</v>
      </c>
    </row>
    <row r="3106" spans="75:78" x14ac:dyDescent="0.35">
      <c r="BW3106" s="11">
        <v>1.9640000000000002E-5</v>
      </c>
      <c r="BX3106">
        <v>255</v>
      </c>
      <c r="BY3106">
        <v>255</v>
      </c>
      <c r="BZ3106">
        <v>255</v>
      </c>
    </row>
    <row r="3107" spans="75:78" x14ac:dyDescent="0.35">
      <c r="BW3107" s="11">
        <v>5.4980000000000003E-4</v>
      </c>
      <c r="BX3107">
        <v>255</v>
      </c>
      <c r="BY3107">
        <v>255</v>
      </c>
      <c r="BZ3107">
        <v>255</v>
      </c>
    </row>
    <row r="3108" spans="75:78" x14ac:dyDescent="0.35">
      <c r="BW3108" s="11">
        <v>7.8549999999999998E-5</v>
      </c>
      <c r="BX3108">
        <v>255</v>
      </c>
      <c r="BY3108">
        <v>255</v>
      </c>
      <c r="BZ3108">
        <v>255</v>
      </c>
    </row>
    <row r="3109" spans="75:78" x14ac:dyDescent="0.35">
      <c r="BW3109" s="11">
        <v>1.9640000000000002E-5</v>
      </c>
      <c r="BX3109">
        <v>255</v>
      </c>
      <c r="BY3109">
        <v>255</v>
      </c>
      <c r="BZ3109">
        <v>255</v>
      </c>
    </row>
    <row r="3110" spans="75:78" x14ac:dyDescent="0.35">
      <c r="BW3110" s="11">
        <v>1.9640000000000002E-5</v>
      </c>
      <c r="BX3110">
        <v>255</v>
      </c>
      <c r="BY3110">
        <v>255</v>
      </c>
      <c r="BZ3110">
        <v>255</v>
      </c>
    </row>
    <row r="3111" spans="75:78" x14ac:dyDescent="0.35">
      <c r="BW3111" s="11">
        <v>7.8549999999999998E-5</v>
      </c>
      <c r="BX3111">
        <v>255</v>
      </c>
      <c r="BY3111">
        <v>255</v>
      </c>
      <c r="BZ3111">
        <v>255</v>
      </c>
    </row>
    <row r="3112" spans="75:78" x14ac:dyDescent="0.35">
      <c r="BW3112" s="11">
        <v>3.9270000000000002E-5</v>
      </c>
      <c r="BX3112">
        <v>255</v>
      </c>
      <c r="BY3112">
        <v>255</v>
      </c>
      <c r="BZ3112">
        <v>255</v>
      </c>
    </row>
    <row r="3113" spans="75:78" x14ac:dyDescent="0.35">
      <c r="BW3113" s="11">
        <v>1.9640000000000002E-5</v>
      </c>
      <c r="BX3113">
        <v>255</v>
      </c>
      <c r="BY3113">
        <v>255</v>
      </c>
      <c r="BZ3113">
        <v>255</v>
      </c>
    </row>
    <row r="3114" spans="75:78" x14ac:dyDescent="0.35">
      <c r="BW3114" s="11">
        <v>5.8909999999999997E-5</v>
      </c>
      <c r="BX3114">
        <v>255</v>
      </c>
      <c r="BY3114">
        <v>255</v>
      </c>
      <c r="BZ3114">
        <v>255</v>
      </c>
    </row>
    <row r="3115" spans="75:78" x14ac:dyDescent="0.35">
      <c r="BW3115" s="11">
        <v>9.8179999999999999E-5</v>
      </c>
      <c r="BX3115">
        <v>255</v>
      </c>
      <c r="BY3115">
        <v>255</v>
      </c>
      <c r="BZ3115">
        <v>255</v>
      </c>
    </row>
    <row r="3116" spans="75:78" x14ac:dyDescent="0.35">
      <c r="BW3116" s="11">
        <v>1.9640000000000002E-5</v>
      </c>
      <c r="BX3116">
        <v>255</v>
      </c>
      <c r="BY3116">
        <v>255</v>
      </c>
      <c r="BZ3116">
        <v>255</v>
      </c>
    </row>
    <row r="3117" spans="75:78" x14ac:dyDescent="0.35">
      <c r="BW3117">
        <v>1E-3</v>
      </c>
      <c r="BX3117">
        <v>251.50700000000001</v>
      </c>
      <c r="BY3117">
        <v>0</v>
      </c>
      <c r="BZ3117">
        <v>255</v>
      </c>
    </row>
    <row r="3118" spans="75:78" x14ac:dyDescent="0.35">
      <c r="BW3118" s="11">
        <v>1.9640000000000002E-5</v>
      </c>
      <c r="BX3118">
        <v>255</v>
      </c>
      <c r="BY3118">
        <v>255</v>
      </c>
      <c r="BZ3118">
        <v>255</v>
      </c>
    </row>
    <row r="3119" spans="75:78" x14ac:dyDescent="0.35">
      <c r="BW3119" s="11">
        <v>3.9270000000000002E-5</v>
      </c>
      <c r="BX3119">
        <v>255</v>
      </c>
      <c r="BY3119">
        <v>255</v>
      </c>
      <c r="BZ3119">
        <v>255</v>
      </c>
    </row>
    <row r="3120" spans="75:78" x14ac:dyDescent="0.35">
      <c r="BW3120">
        <v>4.0000000000000001E-3</v>
      </c>
      <c r="BX3120">
        <v>253.774</v>
      </c>
      <c r="BY3120">
        <v>0</v>
      </c>
      <c r="BZ3120">
        <v>255</v>
      </c>
    </row>
    <row r="3121" spans="75:78" x14ac:dyDescent="0.35">
      <c r="BW3121" s="11">
        <v>2.7490000000000001E-4</v>
      </c>
      <c r="BX3121">
        <v>255</v>
      </c>
      <c r="BY3121">
        <v>255</v>
      </c>
      <c r="BZ3121">
        <v>255</v>
      </c>
    </row>
    <row r="3122" spans="75:78" x14ac:dyDescent="0.35">
      <c r="BW3122" s="11">
        <v>1.9640000000000002E-5</v>
      </c>
      <c r="BX3122">
        <v>255</v>
      </c>
      <c r="BY3122">
        <v>255</v>
      </c>
      <c r="BZ3122">
        <v>255</v>
      </c>
    </row>
    <row r="3123" spans="75:78" x14ac:dyDescent="0.35">
      <c r="BW3123" s="11">
        <v>3.9270000000000002E-5</v>
      </c>
      <c r="BX3123">
        <v>255</v>
      </c>
      <c r="BY3123">
        <v>255</v>
      </c>
      <c r="BZ3123">
        <v>255</v>
      </c>
    </row>
    <row r="3124" spans="75:78" x14ac:dyDescent="0.35">
      <c r="BW3124" s="11">
        <v>1.9640000000000002E-5</v>
      </c>
      <c r="BX3124">
        <v>255</v>
      </c>
      <c r="BY3124">
        <v>255</v>
      </c>
      <c r="BZ3124">
        <v>255</v>
      </c>
    </row>
    <row r="3125" spans="75:78" x14ac:dyDescent="0.35">
      <c r="BW3125" s="11">
        <v>1.9640000000000002E-5</v>
      </c>
      <c r="BX3125">
        <v>255</v>
      </c>
      <c r="BY3125">
        <v>255</v>
      </c>
      <c r="BZ3125">
        <v>255</v>
      </c>
    </row>
    <row r="3126" spans="75:78" x14ac:dyDescent="0.35">
      <c r="BW3126" s="11">
        <v>7.8549999999999998E-5</v>
      </c>
      <c r="BX3126">
        <v>255</v>
      </c>
      <c r="BY3126">
        <v>255</v>
      </c>
      <c r="BZ3126">
        <v>255</v>
      </c>
    </row>
    <row r="3127" spans="75:78" x14ac:dyDescent="0.35">
      <c r="BW3127" s="11">
        <v>1.571E-4</v>
      </c>
      <c r="BX3127">
        <v>255</v>
      </c>
      <c r="BY3127">
        <v>255</v>
      </c>
      <c r="BZ3127">
        <v>255</v>
      </c>
    </row>
    <row r="3128" spans="75:78" x14ac:dyDescent="0.35">
      <c r="BW3128" s="11">
        <v>1.9640000000000002E-5</v>
      </c>
      <c r="BX3128">
        <v>255</v>
      </c>
      <c r="BY3128">
        <v>255</v>
      </c>
      <c r="BZ3128">
        <v>255</v>
      </c>
    </row>
    <row r="3129" spans="75:78" x14ac:dyDescent="0.35">
      <c r="BW3129" s="11">
        <v>3.9270000000000002E-5</v>
      </c>
      <c r="BX3129">
        <v>255</v>
      </c>
      <c r="BY3129">
        <v>255</v>
      </c>
      <c r="BZ3129">
        <v>255</v>
      </c>
    </row>
    <row r="3130" spans="75:78" x14ac:dyDescent="0.35">
      <c r="BW3130" s="11">
        <v>3.9270000000000002E-5</v>
      </c>
      <c r="BX3130">
        <v>255</v>
      </c>
      <c r="BY3130">
        <v>255</v>
      </c>
      <c r="BZ3130">
        <v>255</v>
      </c>
    </row>
    <row r="3131" spans="75:78" x14ac:dyDescent="0.35">
      <c r="BW3131" s="11">
        <v>1.571E-4</v>
      </c>
      <c r="BX3131">
        <v>255</v>
      </c>
      <c r="BY3131">
        <v>255</v>
      </c>
      <c r="BZ3131">
        <v>255</v>
      </c>
    </row>
    <row r="3132" spans="75:78" x14ac:dyDescent="0.35">
      <c r="BW3132" s="11">
        <v>1.9640000000000002E-5</v>
      </c>
      <c r="BX3132">
        <v>255</v>
      </c>
      <c r="BY3132">
        <v>255</v>
      </c>
      <c r="BZ3132">
        <v>255</v>
      </c>
    </row>
    <row r="3133" spans="75:78" x14ac:dyDescent="0.35">
      <c r="BW3133" s="11">
        <v>1.9640000000000002E-5</v>
      </c>
      <c r="BX3133">
        <v>255</v>
      </c>
      <c r="BY3133">
        <v>255</v>
      </c>
      <c r="BZ3133">
        <v>255</v>
      </c>
    </row>
    <row r="3134" spans="75:78" x14ac:dyDescent="0.35">
      <c r="BW3134" s="11">
        <v>3.9270000000000002E-5</v>
      </c>
      <c r="BX3134">
        <v>255</v>
      </c>
      <c r="BY3134">
        <v>255</v>
      </c>
      <c r="BZ3134">
        <v>255</v>
      </c>
    </row>
    <row r="3135" spans="75:78" x14ac:dyDescent="0.35">
      <c r="BW3135" s="11">
        <v>1.9640000000000002E-5</v>
      </c>
      <c r="BX3135">
        <v>255</v>
      </c>
      <c r="BY3135">
        <v>255</v>
      </c>
      <c r="BZ3135">
        <v>255</v>
      </c>
    </row>
    <row r="3136" spans="75:78" x14ac:dyDescent="0.35">
      <c r="BW3136" s="11">
        <v>7.8549999999999998E-5</v>
      </c>
      <c r="BX3136">
        <v>255</v>
      </c>
      <c r="BY3136">
        <v>255</v>
      </c>
      <c r="BZ3136">
        <v>255</v>
      </c>
    </row>
    <row r="3137" spans="75:78" x14ac:dyDescent="0.35">
      <c r="BW3137" s="11">
        <v>6.2839999999999999E-4</v>
      </c>
      <c r="BX3137">
        <v>255</v>
      </c>
      <c r="BY3137">
        <v>255</v>
      </c>
      <c r="BZ3137">
        <v>255</v>
      </c>
    </row>
    <row r="3138" spans="75:78" x14ac:dyDescent="0.35">
      <c r="BW3138" s="11">
        <v>1.9640000000000002E-5</v>
      </c>
      <c r="BX3138">
        <v>255</v>
      </c>
      <c r="BY3138">
        <v>255</v>
      </c>
      <c r="BZ3138">
        <v>255</v>
      </c>
    </row>
    <row r="3139" spans="75:78" x14ac:dyDescent="0.35">
      <c r="BW3139" s="11">
        <v>3.9270000000000002E-5</v>
      </c>
      <c r="BX3139">
        <v>255</v>
      </c>
      <c r="BY3139">
        <v>255</v>
      </c>
      <c r="BZ3139">
        <v>255</v>
      </c>
    </row>
    <row r="3140" spans="75:78" x14ac:dyDescent="0.35">
      <c r="BW3140" s="11">
        <v>1.9640000000000002E-5</v>
      </c>
      <c r="BX3140">
        <v>255</v>
      </c>
      <c r="BY3140">
        <v>255</v>
      </c>
      <c r="BZ3140">
        <v>255</v>
      </c>
    </row>
    <row r="3141" spans="75:78" x14ac:dyDescent="0.35">
      <c r="BW3141" s="11">
        <v>3.9270000000000002E-5</v>
      </c>
      <c r="BX3141">
        <v>255</v>
      </c>
      <c r="BY3141">
        <v>255</v>
      </c>
      <c r="BZ3141">
        <v>255</v>
      </c>
    </row>
    <row r="3142" spans="75:78" x14ac:dyDescent="0.35">
      <c r="BW3142" s="11">
        <v>5.8909999999999997E-5</v>
      </c>
      <c r="BX3142">
        <v>255</v>
      </c>
      <c r="BY3142">
        <v>255</v>
      </c>
      <c r="BZ3142">
        <v>255</v>
      </c>
    </row>
    <row r="3143" spans="75:78" x14ac:dyDescent="0.35">
      <c r="BW3143" s="11">
        <v>1.9640000000000002E-5</v>
      </c>
      <c r="BX3143">
        <v>255</v>
      </c>
      <c r="BY3143">
        <v>255</v>
      </c>
      <c r="BZ3143">
        <v>255</v>
      </c>
    </row>
    <row r="3144" spans="75:78" x14ac:dyDescent="0.35">
      <c r="BW3144" s="11">
        <v>1.9640000000000002E-5</v>
      </c>
      <c r="BX3144">
        <v>255</v>
      </c>
      <c r="BY3144">
        <v>255</v>
      </c>
      <c r="BZ3144">
        <v>255</v>
      </c>
    </row>
    <row r="3145" spans="75:78" x14ac:dyDescent="0.35">
      <c r="BW3145" s="11">
        <v>1.9640000000000002E-5</v>
      </c>
      <c r="BX3145">
        <v>255</v>
      </c>
      <c r="BY3145">
        <v>255</v>
      </c>
      <c r="BZ3145">
        <v>255</v>
      </c>
    </row>
    <row r="3146" spans="75:78" x14ac:dyDescent="0.35">
      <c r="BW3146" s="11">
        <v>1.9640000000000002E-5</v>
      </c>
      <c r="BX3146">
        <v>255</v>
      </c>
      <c r="BY3146">
        <v>255</v>
      </c>
      <c r="BZ3146">
        <v>255</v>
      </c>
    </row>
    <row r="3147" spans="75:78" x14ac:dyDescent="0.35">
      <c r="BW3147" s="11">
        <v>7.8549999999999998E-5</v>
      </c>
      <c r="BX3147">
        <v>255</v>
      </c>
      <c r="BY3147">
        <v>255</v>
      </c>
      <c r="BZ3147">
        <v>255</v>
      </c>
    </row>
    <row r="3148" spans="75:78" x14ac:dyDescent="0.35">
      <c r="BW3148" s="11">
        <v>5.8909999999999997E-5</v>
      </c>
      <c r="BX3148">
        <v>255</v>
      </c>
      <c r="BY3148">
        <v>255</v>
      </c>
      <c r="BZ3148">
        <v>255</v>
      </c>
    </row>
    <row r="3149" spans="75:78" x14ac:dyDescent="0.35">
      <c r="BW3149" s="11">
        <v>3.9270000000000002E-5</v>
      </c>
      <c r="BX3149">
        <v>255</v>
      </c>
      <c r="BY3149">
        <v>255</v>
      </c>
      <c r="BZ3149">
        <v>255</v>
      </c>
    </row>
    <row r="3150" spans="75:78" x14ac:dyDescent="0.35">
      <c r="BW3150" s="11">
        <v>7.8549999999999998E-5</v>
      </c>
      <c r="BX3150">
        <v>255</v>
      </c>
      <c r="BY3150">
        <v>255</v>
      </c>
      <c r="BZ3150">
        <v>255</v>
      </c>
    </row>
    <row r="3151" spans="75:78" x14ac:dyDescent="0.35">
      <c r="BW3151" s="11">
        <v>5.8909999999999997E-5</v>
      </c>
      <c r="BX3151">
        <v>255</v>
      </c>
      <c r="BY3151">
        <v>255</v>
      </c>
      <c r="BZ3151">
        <v>255</v>
      </c>
    </row>
    <row r="3152" spans="75:78" x14ac:dyDescent="0.35">
      <c r="BW3152" s="11">
        <v>1.9640000000000002E-5</v>
      </c>
      <c r="BX3152">
        <v>255</v>
      </c>
      <c r="BY3152">
        <v>255</v>
      </c>
      <c r="BZ3152">
        <v>255</v>
      </c>
    </row>
    <row r="3153" spans="75:78" x14ac:dyDescent="0.35">
      <c r="BW3153" s="11">
        <v>9.2290000000000004E-4</v>
      </c>
      <c r="BX3153">
        <v>255</v>
      </c>
      <c r="BY3153">
        <v>255</v>
      </c>
      <c r="BZ3153">
        <v>255</v>
      </c>
    </row>
    <row r="3154" spans="75:78" x14ac:dyDescent="0.35">
      <c r="BW3154" s="11">
        <v>1.9640000000000002E-5</v>
      </c>
      <c r="BX3154">
        <v>255</v>
      </c>
      <c r="BY3154">
        <v>255</v>
      </c>
      <c r="BZ3154">
        <v>255</v>
      </c>
    </row>
    <row r="3155" spans="75:78" x14ac:dyDescent="0.35">
      <c r="BW3155" s="11">
        <v>3.9270000000000002E-5</v>
      </c>
      <c r="BX3155">
        <v>255</v>
      </c>
      <c r="BY3155">
        <v>255</v>
      </c>
      <c r="BZ3155">
        <v>255</v>
      </c>
    </row>
    <row r="3156" spans="75:78" x14ac:dyDescent="0.35">
      <c r="BW3156" s="11">
        <v>3.3379999999999998E-4</v>
      </c>
      <c r="BX3156">
        <v>255</v>
      </c>
      <c r="BY3156">
        <v>255</v>
      </c>
      <c r="BZ3156">
        <v>255</v>
      </c>
    </row>
    <row r="3157" spans="75:78" x14ac:dyDescent="0.35">
      <c r="BW3157" s="11">
        <v>3.9270000000000002E-5</v>
      </c>
      <c r="BX3157">
        <v>255</v>
      </c>
      <c r="BY3157">
        <v>255</v>
      </c>
      <c r="BZ3157">
        <v>255</v>
      </c>
    </row>
    <row r="3158" spans="75:78" x14ac:dyDescent="0.35">
      <c r="BW3158" s="11">
        <v>5.8909999999999997E-5</v>
      </c>
      <c r="BX3158">
        <v>255</v>
      </c>
      <c r="BY3158">
        <v>255</v>
      </c>
      <c r="BZ3158">
        <v>255</v>
      </c>
    </row>
    <row r="3159" spans="75:78" x14ac:dyDescent="0.35">
      <c r="BW3159" s="11">
        <v>1.9640000000000002E-5</v>
      </c>
      <c r="BX3159">
        <v>255</v>
      </c>
      <c r="BY3159">
        <v>255</v>
      </c>
      <c r="BZ3159">
        <v>255</v>
      </c>
    </row>
    <row r="3160" spans="75:78" x14ac:dyDescent="0.35">
      <c r="BW3160" s="11">
        <v>7.8549999999999998E-5</v>
      </c>
      <c r="BX3160">
        <v>255</v>
      </c>
      <c r="BY3160">
        <v>255</v>
      </c>
      <c r="BZ3160">
        <v>255</v>
      </c>
    </row>
    <row r="3161" spans="75:78" x14ac:dyDescent="0.35">
      <c r="BW3161" s="11">
        <v>1.571E-4</v>
      </c>
      <c r="BX3161">
        <v>255</v>
      </c>
      <c r="BY3161">
        <v>255</v>
      </c>
      <c r="BZ3161">
        <v>255</v>
      </c>
    </row>
    <row r="3162" spans="75:78" x14ac:dyDescent="0.35">
      <c r="BW3162" s="11">
        <v>7.8549999999999998E-5</v>
      </c>
      <c r="BX3162">
        <v>255</v>
      </c>
      <c r="BY3162">
        <v>255</v>
      </c>
      <c r="BZ3162">
        <v>255</v>
      </c>
    </row>
    <row r="3163" spans="75:78" x14ac:dyDescent="0.35">
      <c r="BW3163" s="11">
        <v>1.9640000000000002E-5</v>
      </c>
      <c r="BX3163">
        <v>255</v>
      </c>
      <c r="BY3163">
        <v>255</v>
      </c>
      <c r="BZ3163">
        <v>255</v>
      </c>
    </row>
    <row r="3164" spans="75:78" x14ac:dyDescent="0.35">
      <c r="BW3164" s="11">
        <v>1.9640000000000002E-5</v>
      </c>
      <c r="BX3164">
        <v>255</v>
      </c>
      <c r="BY3164">
        <v>255</v>
      </c>
      <c r="BZ3164">
        <v>255</v>
      </c>
    </row>
    <row r="3165" spans="75:78" x14ac:dyDescent="0.35">
      <c r="BW3165" s="11">
        <v>7.4620000000000003E-4</v>
      </c>
      <c r="BX3165">
        <v>228.15799999999999</v>
      </c>
      <c r="BY3165">
        <v>0</v>
      </c>
      <c r="BZ3165">
        <v>255</v>
      </c>
    </row>
    <row r="3166" spans="75:78" x14ac:dyDescent="0.35">
      <c r="BW3166" s="11">
        <v>2.3560000000000001E-4</v>
      </c>
      <c r="BX3166">
        <v>255</v>
      </c>
      <c r="BY3166">
        <v>255</v>
      </c>
      <c r="BZ3166">
        <v>255</v>
      </c>
    </row>
    <row r="3167" spans="75:78" x14ac:dyDescent="0.35">
      <c r="BW3167" s="11">
        <v>1.9640000000000002E-5</v>
      </c>
      <c r="BX3167">
        <v>255</v>
      </c>
      <c r="BY3167">
        <v>255</v>
      </c>
      <c r="BZ3167">
        <v>255</v>
      </c>
    </row>
    <row r="3168" spans="75:78" x14ac:dyDescent="0.35">
      <c r="BW3168" s="11">
        <v>1.9640000000000002E-5</v>
      </c>
      <c r="BX3168">
        <v>255</v>
      </c>
      <c r="BY3168">
        <v>255</v>
      </c>
      <c r="BZ3168">
        <v>255</v>
      </c>
    </row>
    <row r="3169" spans="75:78" x14ac:dyDescent="0.35">
      <c r="BW3169" s="11">
        <v>3.9270000000000002E-5</v>
      </c>
      <c r="BX3169">
        <v>255</v>
      </c>
      <c r="BY3169">
        <v>255</v>
      </c>
      <c r="BZ3169">
        <v>255</v>
      </c>
    </row>
    <row r="3170" spans="75:78" x14ac:dyDescent="0.35">
      <c r="BW3170" s="11">
        <v>3.927E-4</v>
      </c>
      <c r="BX3170">
        <v>255</v>
      </c>
      <c r="BY3170">
        <v>255</v>
      </c>
      <c r="BZ3170">
        <v>255</v>
      </c>
    </row>
    <row r="3171" spans="75:78" x14ac:dyDescent="0.35">
      <c r="BW3171" s="11">
        <v>1.9640000000000002E-5</v>
      </c>
      <c r="BX3171">
        <v>255</v>
      </c>
      <c r="BY3171">
        <v>255</v>
      </c>
      <c r="BZ3171">
        <v>255</v>
      </c>
    </row>
    <row r="3172" spans="75:78" x14ac:dyDescent="0.35">
      <c r="BW3172" s="11">
        <v>1.9640000000000002E-5</v>
      </c>
      <c r="BX3172">
        <v>255</v>
      </c>
      <c r="BY3172">
        <v>255</v>
      </c>
      <c r="BZ3172">
        <v>255</v>
      </c>
    </row>
    <row r="3173" spans="75:78" x14ac:dyDescent="0.35">
      <c r="BW3173" s="11">
        <v>1.9640000000000002E-5</v>
      </c>
      <c r="BX3173">
        <v>255</v>
      </c>
      <c r="BY3173">
        <v>255</v>
      </c>
      <c r="BZ3173">
        <v>255</v>
      </c>
    </row>
    <row r="3174" spans="75:78" x14ac:dyDescent="0.35">
      <c r="BW3174" s="11">
        <v>1.9640000000000002E-5</v>
      </c>
      <c r="BX3174">
        <v>255</v>
      </c>
      <c r="BY3174">
        <v>255</v>
      </c>
      <c r="BZ3174">
        <v>255</v>
      </c>
    </row>
    <row r="3175" spans="75:78" x14ac:dyDescent="0.35">
      <c r="BW3175" s="11">
        <v>2.945E-4</v>
      </c>
      <c r="BX3175">
        <v>255</v>
      </c>
      <c r="BY3175">
        <v>255</v>
      </c>
      <c r="BZ3175">
        <v>255</v>
      </c>
    </row>
    <row r="3176" spans="75:78" x14ac:dyDescent="0.35">
      <c r="BW3176" s="11">
        <v>1.9640000000000002E-5</v>
      </c>
      <c r="BX3176">
        <v>255</v>
      </c>
      <c r="BY3176">
        <v>255</v>
      </c>
      <c r="BZ3176">
        <v>255</v>
      </c>
    </row>
    <row r="3177" spans="75:78" x14ac:dyDescent="0.35">
      <c r="BW3177" s="11">
        <v>5.8909999999999997E-5</v>
      </c>
      <c r="BX3177">
        <v>255</v>
      </c>
      <c r="BY3177">
        <v>255</v>
      </c>
      <c r="BZ3177">
        <v>255</v>
      </c>
    </row>
    <row r="3178" spans="75:78" x14ac:dyDescent="0.35">
      <c r="BW3178" s="11">
        <v>3.5349999999999997E-4</v>
      </c>
      <c r="BX3178">
        <v>255</v>
      </c>
      <c r="BY3178">
        <v>255</v>
      </c>
      <c r="BZ3178">
        <v>255</v>
      </c>
    </row>
    <row r="3179" spans="75:78" x14ac:dyDescent="0.35">
      <c r="BW3179" s="11">
        <v>1.9640000000000002E-5</v>
      </c>
      <c r="BX3179">
        <v>255</v>
      </c>
      <c r="BY3179">
        <v>255</v>
      </c>
      <c r="BZ3179">
        <v>255</v>
      </c>
    </row>
    <row r="3180" spans="75:78" x14ac:dyDescent="0.35">
      <c r="BW3180" s="11">
        <v>3.9270000000000002E-5</v>
      </c>
      <c r="BX3180">
        <v>255</v>
      </c>
      <c r="BY3180">
        <v>255</v>
      </c>
      <c r="BZ3180">
        <v>255</v>
      </c>
    </row>
    <row r="3181" spans="75:78" x14ac:dyDescent="0.35">
      <c r="BW3181" s="11">
        <v>3.9270000000000002E-5</v>
      </c>
      <c r="BX3181">
        <v>255</v>
      </c>
      <c r="BY3181">
        <v>255</v>
      </c>
      <c r="BZ3181">
        <v>255</v>
      </c>
    </row>
    <row r="3182" spans="75:78" x14ac:dyDescent="0.35">
      <c r="BW3182" s="11">
        <v>1.9640000000000002E-5</v>
      </c>
      <c r="BX3182">
        <v>255</v>
      </c>
      <c r="BY3182">
        <v>255</v>
      </c>
      <c r="BZ3182">
        <v>255</v>
      </c>
    </row>
    <row r="3183" spans="75:78" x14ac:dyDescent="0.35">
      <c r="BW3183" s="11">
        <v>3.9270000000000002E-5</v>
      </c>
      <c r="BX3183">
        <v>255</v>
      </c>
      <c r="BY3183">
        <v>255</v>
      </c>
      <c r="BZ3183">
        <v>255</v>
      </c>
    </row>
    <row r="3184" spans="75:78" x14ac:dyDescent="0.35">
      <c r="BW3184" s="11">
        <v>3.9270000000000002E-5</v>
      </c>
      <c r="BX3184">
        <v>255</v>
      </c>
      <c r="BY3184">
        <v>255</v>
      </c>
      <c r="BZ3184">
        <v>255</v>
      </c>
    </row>
    <row r="3185" spans="75:78" x14ac:dyDescent="0.35">
      <c r="BW3185" s="11">
        <v>2.1599999999999999E-4</v>
      </c>
      <c r="BX3185">
        <v>255</v>
      </c>
      <c r="BY3185">
        <v>255</v>
      </c>
      <c r="BZ3185">
        <v>255</v>
      </c>
    </row>
    <row r="3186" spans="75:78" x14ac:dyDescent="0.35">
      <c r="BW3186" s="11">
        <v>1.9640000000000002E-5</v>
      </c>
      <c r="BX3186">
        <v>255</v>
      </c>
      <c r="BY3186">
        <v>255</v>
      </c>
      <c r="BZ3186">
        <v>255</v>
      </c>
    </row>
    <row r="3187" spans="75:78" x14ac:dyDescent="0.35">
      <c r="BW3187" s="11">
        <v>5.8909999999999997E-5</v>
      </c>
      <c r="BX3187">
        <v>255</v>
      </c>
      <c r="BY3187">
        <v>255</v>
      </c>
      <c r="BZ3187">
        <v>255</v>
      </c>
    </row>
    <row r="3188" spans="75:78" x14ac:dyDescent="0.35">
      <c r="BW3188" s="11">
        <v>1.3750000000000001E-4</v>
      </c>
      <c r="BX3188">
        <v>255</v>
      </c>
      <c r="BY3188">
        <v>255</v>
      </c>
      <c r="BZ3188">
        <v>255</v>
      </c>
    </row>
    <row r="3189" spans="75:78" x14ac:dyDescent="0.35">
      <c r="BW3189" s="11">
        <v>3.9270000000000002E-5</v>
      </c>
      <c r="BX3189">
        <v>255</v>
      </c>
      <c r="BY3189">
        <v>255</v>
      </c>
      <c r="BZ3189">
        <v>255</v>
      </c>
    </row>
    <row r="3190" spans="75:78" x14ac:dyDescent="0.35">
      <c r="BW3190" s="11">
        <v>9.8179999999999999E-5</v>
      </c>
      <c r="BX3190">
        <v>255</v>
      </c>
      <c r="BY3190">
        <v>255</v>
      </c>
      <c r="BZ3190">
        <v>255</v>
      </c>
    </row>
    <row r="3191" spans="75:78" x14ac:dyDescent="0.35">
      <c r="BW3191" s="11">
        <v>5.8909999999999997E-5</v>
      </c>
      <c r="BX3191">
        <v>255</v>
      </c>
      <c r="BY3191">
        <v>255</v>
      </c>
      <c r="BZ3191">
        <v>255</v>
      </c>
    </row>
    <row r="3192" spans="75:78" x14ac:dyDescent="0.35">
      <c r="BW3192" s="11">
        <v>1.9640000000000002E-5</v>
      </c>
      <c r="BX3192">
        <v>255</v>
      </c>
      <c r="BY3192">
        <v>255</v>
      </c>
      <c r="BZ3192">
        <v>255</v>
      </c>
    </row>
    <row r="3193" spans="75:78" x14ac:dyDescent="0.35">
      <c r="BW3193" s="11">
        <v>7.8549999999999998E-5</v>
      </c>
      <c r="BX3193">
        <v>255</v>
      </c>
      <c r="BY3193">
        <v>255</v>
      </c>
      <c r="BZ3193">
        <v>255</v>
      </c>
    </row>
    <row r="3194" spans="75:78" x14ac:dyDescent="0.35">
      <c r="BW3194" s="11">
        <v>1.9640000000000002E-5</v>
      </c>
      <c r="BX3194">
        <v>255</v>
      </c>
      <c r="BY3194">
        <v>255</v>
      </c>
      <c r="BZ3194">
        <v>255</v>
      </c>
    </row>
    <row r="3195" spans="75:78" x14ac:dyDescent="0.35">
      <c r="BW3195" s="11">
        <v>1.9640000000000002E-5</v>
      </c>
      <c r="BX3195">
        <v>255</v>
      </c>
      <c r="BY3195">
        <v>255</v>
      </c>
      <c r="BZ3195">
        <v>255</v>
      </c>
    </row>
    <row r="3196" spans="75:78" x14ac:dyDescent="0.35">
      <c r="BW3196" s="11">
        <v>1.9640000000000002E-5</v>
      </c>
      <c r="BX3196">
        <v>255</v>
      </c>
      <c r="BY3196">
        <v>255</v>
      </c>
      <c r="BZ3196">
        <v>255</v>
      </c>
    </row>
    <row r="3197" spans="75:78" x14ac:dyDescent="0.35">
      <c r="BW3197" s="11">
        <v>1.9640000000000002E-5</v>
      </c>
      <c r="BX3197">
        <v>255</v>
      </c>
      <c r="BY3197">
        <v>255</v>
      </c>
      <c r="BZ3197">
        <v>255</v>
      </c>
    </row>
    <row r="3198" spans="75:78" x14ac:dyDescent="0.35">
      <c r="BW3198" s="11">
        <v>3.9270000000000002E-5</v>
      </c>
      <c r="BX3198">
        <v>255</v>
      </c>
      <c r="BY3198">
        <v>255</v>
      </c>
      <c r="BZ3198">
        <v>255</v>
      </c>
    </row>
    <row r="3199" spans="75:78" x14ac:dyDescent="0.35">
      <c r="BW3199" s="11">
        <v>5.8909999999999997E-5</v>
      </c>
      <c r="BX3199">
        <v>255</v>
      </c>
      <c r="BY3199">
        <v>255</v>
      </c>
      <c r="BZ3199">
        <v>255</v>
      </c>
    </row>
  </sheetData>
  <mergeCells count="21">
    <mergeCell ref="Y1:AI1"/>
    <mergeCell ref="A1:E1"/>
    <mergeCell ref="H2:J2"/>
    <mergeCell ref="K2:M2"/>
    <mergeCell ref="N2:P2"/>
    <mergeCell ref="Q2:S2"/>
    <mergeCell ref="G1:S1"/>
    <mergeCell ref="AK3:AL3"/>
    <mergeCell ref="AR3:AS3"/>
    <mergeCell ref="AK11:AL11"/>
    <mergeCell ref="AR11:AS11"/>
    <mergeCell ref="AK1:AW1"/>
    <mergeCell ref="AK2:AW2"/>
    <mergeCell ref="AK10:AT10"/>
    <mergeCell ref="CB2:CF2"/>
    <mergeCell ref="BW2:CA2"/>
    <mergeCell ref="BQ1:CF1"/>
    <mergeCell ref="AY2:BF2"/>
    <mergeCell ref="BH2:BO2"/>
    <mergeCell ref="AY1:BO1"/>
    <mergeCell ref="BQ2:BU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3ABB-14F6-4BAA-BC76-CF01133EEFBC}">
  <dimension ref="A1:F7"/>
  <sheetViews>
    <sheetView zoomScale="70" zoomScaleNormal="70" workbookViewId="0">
      <selection activeCell="AC23" sqref="AC23"/>
    </sheetView>
  </sheetViews>
  <sheetFormatPr defaultRowHeight="14.5" x14ac:dyDescent="0.35"/>
  <sheetData>
    <row r="1" spans="1:6" ht="26" x14ac:dyDescent="0.6">
      <c r="A1" s="39" t="s">
        <v>6</v>
      </c>
      <c r="B1" s="39"/>
      <c r="C1" s="39"/>
      <c r="D1" s="39"/>
      <c r="E1" s="30"/>
      <c r="F1" s="30" t="s">
        <v>82</v>
      </c>
    </row>
    <row r="2" spans="1:6" ht="43.5" x14ac:dyDescent="0.35">
      <c r="A2" s="31" t="s">
        <v>59</v>
      </c>
      <c r="B2" s="25">
        <v>5.5E-2</v>
      </c>
      <c r="C2" s="26">
        <v>1.7999999999999999E-2</v>
      </c>
      <c r="D2" s="26">
        <v>0.03</v>
      </c>
      <c r="E2" s="6"/>
      <c r="F2" s="7"/>
    </row>
    <row r="3" spans="1:6" x14ac:dyDescent="0.35">
      <c r="A3" s="31" t="s">
        <v>60</v>
      </c>
      <c r="B3" s="27">
        <v>0.12</v>
      </c>
      <c r="C3" s="28">
        <v>0.184</v>
      </c>
      <c r="D3" s="28">
        <v>0.16500000000000001</v>
      </c>
    </row>
    <row r="4" spans="1:6" x14ac:dyDescent="0.35">
      <c r="A4" s="6"/>
    </row>
    <row r="5" spans="1:6" x14ac:dyDescent="0.35">
      <c r="A5" s="6"/>
      <c r="E5" s="28"/>
    </row>
    <row r="6" spans="1:6" x14ac:dyDescent="0.35">
      <c r="A6" s="6"/>
      <c r="E6" s="28"/>
    </row>
    <row r="7" spans="1:6" x14ac:dyDescent="0.35">
      <c r="A7" s="6"/>
      <c r="E7" s="28"/>
    </row>
  </sheetData>
  <mergeCells count="1">
    <mergeCell ref="A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0BAD-9C88-4088-9C54-B13BFA035DC8}">
  <dimension ref="A1:AO26"/>
  <sheetViews>
    <sheetView topLeftCell="B1" zoomScale="60" zoomScaleNormal="60" workbookViewId="0">
      <selection activeCell="AE15" sqref="AE15"/>
    </sheetView>
  </sheetViews>
  <sheetFormatPr defaultRowHeight="14.5" x14ac:dyDescent="0.35"/>
  <sheetData>
    <row r="1" spans="1:41" ht="26" x14ac:dyDescent="0.6">
      <c r="A1" s="39" t="s">
        <v>0</v>
      </c>
      <c r="B1" s="39"/>
      <c r="C1" s="39"/>
      <c r="D1" s="39"/>
      <c r="E1" s="39"/>
      <c r="G1" s="39" t="s">
        <v>15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C1" s="39" t="s">
        <v>58</v>
      </c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15.5" x14ac:dyDescent="0.35">
      <c r="A2" s="38" t="s">
        <v>1</v>
      </c>
      <c r="B2" s="38"/>
      <c r="C2" s="38"/>
      <c r="D2" s="38"/>
      <c r="E2" s="38"/>
      <c r="G2" s="47" t="s">
        <v>16</v>
      </c>
      <c r="H2" s="41"/>
      <c r="I2" s="41"/>
      <c r="J2" s="41"/>
      <c r="K2" s="41"/>
      <c r="L2" s="41"/>
      <c r="M2" s="41"/>
      <c r="N2" s="41"/>
      <c r="O2" s="41"/>
      <c r="P2" s="41"/>
      <c r="R2" s="47" t="s">
        <v>19</v>
      </c>
      <c r="S2" s="41"/>
      <c r="T2" s="41"/>
      <c r="U2" s="41"/>
      <c r="V2" s="41"/>
      <c r="W2" s="41"/>
      <c r="X2" s="41"/>
      <c r="Y2" s="41"/>
      <c r="Z2" s="41"/>
      <c r="AA2" s="41"/>
    </row>
    <row r="3" spans="1:41" ht="29" x14ac:dyDescent="0.35">
      <c r="A3" s="2" t="s">
        <v>2</v>
      </c>
      <c r="B3" s="2" t="s">
        <v>3</v>
      </c>
      <c r="C3">
        <v>1</v>
      </c>
      <c r="D3">
        <v>2</v>
      </c>
      <c r="E3">
        <v>3</v>
      </c>
      <c r="G3" s="38" t="s">
        <v>7</v>
      </c>
      <c r="H3" s="38"/>
      <c r="I3" s="38"/>
      <c r="J3" s="38"/>
      <c r="K3" s="38"/>
      <c r="L3" s="38"/>
      <c r="M3" s="38"/>
      <c r="N3" s="38"/>
      <c r="O3" s="38"/>
      <c r="P3" s="38"/>
      <c r="R3" s="38" t="s">
        <v>7</v>
      </c>
      <c r="S3" s="38"/>
      <c r="T3" s="38"/>
      <c r="U3" s="38"/>
      <c r="V3" s="38"/>
      <c r="W3" s="38"/>
      <c r="X3" s="38"/>
      <c r="Y3" s="38"/>
      <c r="Z3" s="38"/>
      <c r="AA3" s="38"/>
      <c r="AD3" s="46" t="s">
        <v>85</v>
      </c>
      <c r="AE3" s="46"/>
      <c r="AF3" s="46"/>
      <c r="AG3" s="46" t="s">
        <v>86</v>
      </c>
      <c r="AH3" s="46"/>
      <c r="AI3" s="46"/>
      <c r="AJ3" s="46" t="s">
        <v>87</v>
      </c>
      <c r="AK3" s="46"/>
      <c r="AL3" s="46"/>
      <c r="AM3" s="46" t="s">
        <v>88</v>
      </c>
      <c r="AN3" s="46"/>
      <c r="AO3" s="46"/>
    </row>
    <row r="4" spans="1:41" x14ac:dyDescent="0.35">
      <c r="A4">
        <v>0</v>
      </c>
      <c r="B4">
        <v>100</v>
      </c>
      <c r="C4">
        <v>0.23100000000000001</v>
      </c>
      <c r="D4">
        <v>0.126</v>
      </c>
      <c r="E4">
        <v>0.156</v>
      </c>
      <c r="G4" s="2"/>
      <c r="H4" s="45" t="s">
        <v>8</v>
      </c>
      <c r="I4" s="45"/>
      <c r="J4" s="45"/>
      <c r="K4" s="46" t="s">
        <v>9</v>
      </c>
      <c r="L4" s="46"/>
      <c r="M4" s="46"/>
      <c r="N4" s="41" t="s">
        <v>10</v>
      </c>
      <c r="O4" s="41"/>
      <c r="P4" s="41"/>
      <c r="R4" s="2"/>
      <c r="S4" s="45" t="s">
        <v>8</v>
      </c>
      <c r="T4" s="45"/>
      <c r="U4" s="45"/>
      <c r="V4" s="46" t="s">
        <v>9</v>
      </c>
      <c r="W4" s="46"/>
      <c r="X4" s="46"/>
      <c r="Y4" s="41" t="s">
        <v>10</v>
      </c>
      <c r="Z4" s="41"/>
      <c r="AA4" s="41"/>
      <c r="AD4" s="22" t="s">
        <v>70</v>
      </c>
      <c r="AE4" s="22" t="s">
        <v>29</v>
      </c>
      <c r="AF4" s="22" t="s">
        <v>89</v>
      </c>
      <c r="AG4" s="22" t="s">
        <v>70</v>
      </c>
      <c r="AH4" s="22" t="s">
        <v>29</v>
      </c>
      <c r="AI4" s="22" t="s">
        <v>89</v>
      </c>
      <c r="AJ4" s="22" t="s">
        <v>70</v>
      </c>
      <c r="AK4" s="22" t="s">
        <v>29</v>
      </c>
      <c r="AL4" s="22" t="s">
        <v>89</v>
      </c>
      <c r="AM4" s="22" t="s">
        <v>70</v>
      </c>
      <c r="AN4" s="22" t="s">
        <v>29</v>
      </c>
      <c r="AO4" s="22" t="s">
        <v>89</v>
      </c>
    </row>
    <row r="5" spans="1:41" ht="43.5" x14ac:dyDescent="0.35">
      <c r="A5">
        <v>20</v>
      </c>
      <c r="B5">
        <v>70</v>
      </c>
      <c r="C5">
        <v>0.10199999999999999</v>
      </c>
      <c r="D5">
        <v>0.108</v>
      </c>
      <c r="E5">
        <v>0.08</v>
      </c>
      <c r="G5" s="8" t="s">
        <v>11</v>
      </c>
      <c r="H5" s="9">
        <v>2.1000000000000001E-2</v>
      </c>
      <c r="I5" s="9">
        <v>1.2999999999999999E-2</v>
      </c>
      <c r="J5" s="9">
        <v>1.4999999999999999E-2</v>
      </c>
      <c r="K5" s="9">
        <v>0.20699999999999999</v>
      </c>
      <c r="L5" s="9">
        <v>0.111</v>
      </c>
      <c r="M5" s="9">
        <v>0.158</v>
      </c>
      <c r="N5" s="9">
        <v>0.28699999999999998</v>
      </c>
      <c r="O5" s="9">
        <v>0.29799999999999999</v>
      </c>
      <c r="P5" s="9">
        <v>0.25900000000000001</v>
      </c>
      <c r="R5" s="8" t="s">
        <v>11</v>
      </c>
      <c r="V5">
        <v>14.7857</v>
      </c>
      <c r="W5" t="s">
        <v>18</v>
      </c>
      <c r="Y5">
        <v>20.5</v>
      </c>
      <c r="Z5">
        <v>21.285710000000002</v>
      </c>
      <c r="AA5">
        <v>18.5</v>
      </c>
      <c r="AC5" t="s">
        <v>83</v>
      </c>
      <c r="AD5">
        <v>0.13</v>
      </c>
      <c r="AE5">
        <v>0.01</v>
      </c>
      <c r="AF5">
        <v>3</v>
      </c>
      <c r="AG5">
        <v>7.0000000000000007E-2</v>
      </c>
      <c r="AH5">
        <v>0.01</v>
      </c>
      <c r="AI5">
        <v>3</v>
      </c>
      <c r="AJ5">
        <v>0.11</v>
      </c>
      <c r="AK5">
        <v>0.02</v>
      </c>
      <c r="AL5">
        <v>3</v>
      </c>
      <c r="AM5">
        <v>7.0000000000000007E-2</v>
      </c>
      <c r="AN5" s="11">
        <v>1E-3</v>
      </c>
      <c r="AO5">
        <v>3</v>
      </c>
    </row>
    <row r="6" spans="1:41" ht="43.5" x14ac:dyDescent="0.35">
      <c r="A6">
        <v>40</v>
      </c>
      <c r="B6">
        <v>45</v>
      </c>
      <c r="C6">
        <v>0.111</v>
      </c>
      <c r="D6">
        <v>9.7000000000000003E-2</v>
      </c>
      <c r="E6">
        <v>0.08</v>
      </c>
      <c r="G6" s="8" t="s">
        <v>12</v>
      </c>
      <c r="H6" s="9">
        <v>8.3000000000000004E-2</v>
      </c>
      <c r="I6" s="9">
        <v>6.7000000000000004E-2</v>
      </c>
      <c r="J6" s="9">
        <v>5.3999999999999999E-2</v>
      </c>
      <c r="K6" s="9">
        <v>0.28399999999999997</v>
      </c>
      <c r="L6" s="9">
        <v>0.20699999999999999</v>
      </c>
      <c r="M6" s="9">
        <v>0.2</v>
      </c>
      <c r="N6" s="9">
        <v>9.5000000000000001E-2</v>
      </c>
      <c r="O6" s="9">
        <v>7.0000000000000007E-2</v>
      </c>
      <c r="P6" s="9">
        <v>5.2999999999999999E-2</v>
      </c>
      <c r="R6" s="8" t="s">
        <v>12</v>
      </c>
      <c r="V6">
        <v>20.285710000000002</v>
      </c>
      <c r="W6">
        <v>14.78571</v>
      </c>
      <c r="X6">
        <v>14.28571</v>
      </c>
      <c r="Y6">
        <v>6.7857139999999996</v>
      </c>
      <c r="Z6">
        <v>5</v>
      </c>
      <c r="AA6">
        <v>3.785714</v>
      </c>
      <c r="AC6" t="s">
        <v>84</v>
      </c>
      <c r="AD6">
        <v>0.12</v>
      </c>
      <c r="AE6">
        <v>0.02</v>
      </c>
      <c r="AF6">
        <v>3</v>
      </c>
      <c r="AG6">
        <v>0.06</v>
      </c>
      <c r="AH6">
        <v>0.02</v>
      </c>
      <c r="AI6">
        <v>3</v>
      </c>
      <c r="AJ6">
        <v>0.12</v>
      </c>
      <c r="AK6">
        <v>0.01</v>
      </c>
      <c r="AL6">
        <v>3</v>
      </c>
      <c r="AM6">
        <v>0.08</v>
      </c>
      <c r="AN6">
        <v>0.01</v>
      </c>
      <c r="AO6">
        <v>3</v>
      </c>
    </row>
    <row r="7" spans="1:41" ht="43.5" x14ac:dyDescent="0.35">
      <c r="A7">
        <v>60</v>
      </c>
      <c r="B7">
        <v>37</v>
      </c>
      <c r="C7">
        <v>9.9000000000000005E-2</v>
      </c>
      <c r="D7">
        <v>0.09</v>
      </c>
      <c r="E7">
        <v>9.2999999999999999E-2</v>
      </c>
      <c r="G7" s="8" t="s">
        <v>13</v>
      </c>
      <c r="H7" s="9">
        <v>2.9000000000000001E-2</v>
      </c>
      <c r="I7" s="9">
        <v>3.1E-2</v>
      </c>
      <c r="J7" s="9">
        <v>3.5999999999999997E-2</v>
      </c>
      <c r="K7" s="9">
        <v>2.7E-2</v>
      </c>
      <c r="L7" s="9">
        <v>2.8000000000000001E-2</v>
      </c>
      <c r="M7" s="9">
        <v>2.9000000000000001E-2</v>
      </c>
      <c r="N7" s="9">
        <v>7.0000000000000007E-2</v>
      </c>
      <c r="O7" s="9">
        <v>0.109</v>
      </c>
      <c r="P7" s="9">
        <v>3.4000000000000002E-2</v>
      </c>
      <c r="R7" s="8" t="s">
        <v>13</v>
      </c>
      <c r="V7">
        <v>6.75</v>
      </c>
      <c r="W7">
        <v>7</v>
      </c>
      <c r="X7">
        <v>7.25</v>
      </c>
      <c r="Y7">
        <v>17.5</v>
      </c>
      <c r="Z7">
        <v>27.25</v>
      </c>
      <c r="AA7">
        <v>8.5</v>
      </c>
    </row>
    <row r="8" spans="1:41" ht="15.5" x14ac:dyDescent="0.35">
      <c r="A8">
        <v>80</v>
      </c>
      <c r="B8">
        <v>33</v>
      </c>
      <c r="C8">
        <v>0.107</v>
      </c>
      <c r="D8">
        <v>0.105</v>
      </c>
      <c r="E8">
        <v>9.4E-2</v>
      </c>
      <c r="G8" s="47" t="s">
        <v>16</v>
      </c>
      <c r="H8" s="41"/>
      <c r="I8" s="41"/>
      <c r="J8" s="41"/>
      <c r="K8" s="41"/>
      <c r="L8" s="41"/>
      <c r="M8" s="41"/>
      <c r="N8" s="41"/>
      <c r="O8" s="41"/>
      <c r="P8" s="41"/>
      <c r="R8" s="47" t="s">
        <v>19</v>
      </c>
      <c r="S8" s="41"/>
      <c r="T8" s="41"/>
      <c r="U8" s="41"/>
      <c r="V8" s="41"/>
      <c r="W8" s="41"/>
      <c r="X8" s="41"/>
      <c r="Y8" s="41"/>
      <c r="Z8" s="41"/>
      <c r="AA8" s="41"/>
    </row>
    <row r="9" spans="1:41" x14ac:dyDescent="0.35">
      <c r="A9">
        <v>100</v>
      </c>
      <c r="B9">
        <v>30</v>
      </c>
      <c r="C9">
        <v>1.09E-2</v>
      </c>
      <c r="D9">
        <v>0.153</v>
      </c>
      <c r="E9">
        <v>9.6000000000000002E-2</v>
      </c>
      <c r="G9" s="38" t="s">
        <v>14</v>
      </c>
      <c r="H9" s="38"/>
      <c r="I9" s="38"/>
      <c r="J9" s="38"/>
      <c r="K9" s="38"/>
      <c r="L9" s="38"/>
      <c r="M9" s="38"/>
      <c r="N9" s="38"/>
      <c r="O9" s="38"/>
      <c r="P9" s="38"/>
      <c r="R9" s="38" t="s">
        <v>14</v>
      </c>
      <c r="S9" s="38"/>
      <c r="T9" s="38"/>
      <c r="U9" s="38"/>
      <c r="V9" s="38"/>
      <c r="W9" s="38"/>
      <c r="X9" s="38"/>
      <c r="Y9" s="38"/>
      <c r="Z9" s="38"/>
      <c r="AA9" s="38"/>
    </row>
    <row r="10" spans="1:41" x14ac:dyDescent="0.35">
      <c r="H10" s="45" t="s">
        <v>8</v>
      </c>
      <c r="I10" s="45"/>
      <c r="J10" s="45"/>
      <c r="K10" s="46" t="s">
        <v>9</v>
      </c>
      <c r="L10" s="46"/>
      <c r="M10" s="46"/>
      <c r="N10" s="41" t="s">
        <v>10</v>
      </c>
      <c r="O10" s="41"/>
      <c r="P10" s="41"/>
      <c r="S10" s="45" t="s">
        <v>8</v>
      </c>
      <c r="T10" s="45"/>
      <c r="U10" s="45"/>
      <c r="V10" s="46" t="s">
        <v>9</v>
      </c>
      <c r="W10" s="46"/>
      <c r="X10" s="46"/>
      <c r="Y10" s="41" t="s">
        <v>10</v>
      </c>
      <c r="Z10" s="41"/>
      <c r="AA10" s="41"/>
    </row>
    <row r="11" spans="1:41" ht="43.5" x14ac:dyDescent="0.35">
      <c r="A11" s="38" t="s">
        <v>4</v>
      </c>
      <c r="B11" s="38"/>
      <c r="C11" s="38"/>
      <c r="D11" s="38"/>
      <c r="E11" s="38"/>
      <c r="G11" s="8" t="s">
        <v>11</v>
      </c>
      <c r="H11" s="9">
        <v>0.23499999999999999</v>
      </c>
      <c r="I11" s="9">
        <v>0.221</v>
      </c>
      <c r="J11" s="9">
        <v>0.16500000000000001</v>
      </c>
      <c r="K11" s="9">
        <v>0.11799999999999999</v>
      </c>
      <c r="L11" s="9">
        <v>0.13</v>
      </c>
      <c r="M11" s="9">
        <v>0.14199999999999999</v>
      </c>
      <c r="N11" s="9">
        <v>0.14000000000000001</v>
      </c>
      <c r="O11" s="9">
        <v>0.17699999999999999</v>
      </c>
      <c r="P11" s="9">
        <v>0.17399999999999999</v>
      </c>
      <c r="R11" s="8" t="s">
        <v>11</v>
      </c>
      <c r="S11" s="9">
        <v>16.899999999999999</v>
      </c>
      <c r="T11" s="9">
        <v>15.8</v>
      </c>
      <c r="U11" s="9">
        <v>11.8</v>
      </c>
      <c r="V11" s="9">
        <v>8.4</v>
      </c>
      <c r="W11" s="9">
        <v>9.3000000000000007</v>
      </c>
      <c r="X11" s="9">
        <v>10.1</v>
      </c>
      <c r="Y11" s="9">
        <v>10</v>
      </c>
      <c r="Z11" s="9">
        <v>12.6</v>
      </c>
      <c r="AA11" s="9">
        <v>12.4</v>
      </c>
    </row>
    <row r="12" spans="1:41" ht="43.5" x14ac:dyDescent="0.35">
      <c r="A12" s="2" t="s">
        <v>2</v>
      </c>
      <c r="B12" s="2" t="s">
        <v>3</v>
      </c>
      <c r="C12">
        <v>1</v>
      </c>
      <c r="D12">
        <v>2</v>
      </c>
      <c r="E12">
        <v>3</v>
      </c>
      <c r="G12" s="8" t="s">
        <v>12</v>
      </c>
      <c r="H12" s="9">
        <v>0.21</v>
      </c>
      <c r="I12" s="9">
        <v>0.23</v>
      </c>
      <c r="J12" s="9">
        <v>0.24</v>
      </c>
      <c r="K12" s="9">
        <v>0.15</v>
      </c>
      <c r="L12" s="9">
        <v>0.19</v>
      </c>
      <c r="M12" s="9">
        <v>0.15</v>
      </c>
      <c r="N12" s="9">
        <v>0.32</v>
      </c>
      <c r="O12" s="9">
        <v>0.33</v>
      </c>
      <c r="P12" s="9">
        <v>0.23</v>
      </c>
      <c r="R12" s="8" t="s">
        <v>12</v>
      </c>
      <c r="S12" s="9">
        <v>15</v>
      </c>
      <c r="T12" s="9">
        <v>16.399999999999999</v>
      </c>
      <c r="U12" s="9">
        <v>17</v>
      </c>
      <c r="V12" s="9">
        <v>10.7</v>
      </c>
      <c r="W12" s="9">
        <v>13.6</v>
      </c>
      <c r="X12" s="9">
        <v>10.7</v>
      </c>
      <c r="Y12" s="9">
        <v>22.9</v>
      </c>
      <c r="Z12" s="9">
        <v>23.6</v>
      </c>
      <c r="AA12" s="9">
        <v>16.399999999999999</v>
      </c>
    </row>
    <row r="13" spans="1:41" ht="43.5" x14ac:dyDescent="0.35">
      <c r="A13">
        <v>0</v>
      </c>
      <c r="B13">
        <v>100</v>
      </c>
      <c r="C13" s="26">
        <v>65219</v>
      </c>
      <c r="D13" s="26">
        <v>80050</v>
      </c>
      <c r="E13" s="26">
        <v>56973</v>
      </c>
      <c r="G13" s="8" t="s">
        <v>13</v>
      </c>
      <c r="H13" s="9">
        <v>7.0000000000000007E-2</v>
      </c>
      <c r="I13" s="9">
        <v>7.0000000000000007E-2</v>
      </c>
      <c r="J13" s="9">
        <v>7.0000000000000007E-2</v>
      </c>
      <c r="K13" s="9">
        <v>0.1</v>
      </c>
      <c r="L13" s="9">
        <v>7.0000000000000007E-2</v>
      </c>
      <c r="M13" s="9">
        <v>0.08</v>
      </c>
      <c r="N13" s="9">
        <v>0.05</v>
      </c>
      <c r="O13" s="9">
        <v>0.08</v>
      </c>
      <c r="P13" s="9">
        <v>0.09</v>
      </c>
      <c r="R13" s="8" t="s">
        <v>13</v>
      </c>
      <c r="S13" s="9">
        <v>17.5</v>
      </c>
      <c r="T13" s="9">
        <v>17.5</v>
      </c>
      <c r="U13" s="9">
        <v>17.5</v>
      </c>
      <c r="V13" s="9">
        <v>25</v>
      </c>
      <c r="W13" s="9">
        <v>17.5</v>
      </c>
      <c r="X13" s="9">
        <v>20</v>
      </c>
      <c r="Y13" s="9">
        <v>12.5</v>
      </c>
      <c r="Z13" s="9">
        <v>20</v>
      </c>
      <c r="AA13" s="9">
        <v>22.5</v>
      </c>
    </row>
    <row r="14" spans="1:41" x14ac:dyDescent="0.35">
      <c r="A14">
        <v>20</v>
      </c>
      <c r="B14">
        <v>89</v>
      </c>
      <c r="C14" s="28">
        <v>63571</v>
      </c>
      <c r="D14" s="28">
        <v>59194</v>
      </c>
      <c r="E14" s="28">
        <v>58630</v>
      </c>
    </row>
    <row r="15" spans="1:41" ht="15.5" x14ac:dyDescent="0.35">
      <c r="A15">
        <v>40</v>
      </c>
      <c r="B15">
        <v>56</v>
      </c>
      <c r="C15" s="28">
        <v>36523</v>
      </c>
      <c r="D15" s="28">
        <v>35231</v>
      </c>
      <c r="E15" s="28">
        <v>41709</v>
      </c>
      <c r="G15" s="47" t="s">
        <v>17</v>
      </c>
      <c r="H15" s="47"/>
      <c r="I15" s="47"/>
      <c r="J15" s="47"/>
      <c r="K15" s="47"/>
      <c r="L15" s="47"/>
      <c r="M15" s="47"/>
      <c r="N15" s="47"/>
      <c r="O15" s="47"/>
      <c r="P15" s="47"/>
      <c r="R15" s="47" t="s">
        <v>20</v>
      </c>
      <c r="S15" s="41"/>
      <c r="T15" s="41"/>
      <c r="U15" s="41"/>
      <c r="V15" s="41"/>
      <c r="W15" s="41"/>
      <c r="X15" s="41"/>
      <c r="Y15" s="41"/>
      <c r="Z15" s="41"/>
      <c r="AA15" s="41"/>
    </row>
    <row r="16" spans="1:41" x14ac:dyDescent="0.35">
      <c r="A16">
        <v>80</v>
      </c>
      <c r="B16">
        <v>16</v>
      </c>
      <c r="C16" s="28">
        <v>46050</v>
      </c>
      <c r="D16" s="28">
        <v>31640</v>
      </c>
      <c r="E16" s="28">
        <v>37948</v>
      </c>
      <c r="G16" s="38" t="s">
        <v>7</v>
      </c>
      <c r="H16" s="38"/>
      <c r="I16" s="38"/>
      <c r="J16" s="38"/>
      <c r="K16" s="38"/>
      <c r="L16" s="38"/>
      <c r="M16" s="38"/>
      <c r="N16" s="38"/>
      <c r="O16" s="38"/>
      <c r="P16" s="38"/>
      <c r="R16" s="38" t="s">
        <v>7</v>
      </c>
      <c r="S16" s="38"/>
      <c r="T16" s="38"/>
      <c r="U16" s="38"/>
      <c r="V16" s="38"/>
      <c r="W16" s="38"/>
      <c r="X16" s="38"/>
      <c r="Y16" s="38"/>
      <c r="Z16" s="38"/>
      <c r="AA16" s="38"/>
    </row>
    <row r="17" spans="1:27" x14ac:dyDescent="0.35">
      <c r="A17">
        <v>100</v>
      </c>
      <c r="B17">
        <v>12</v>
      </c>
      <c r="C17" s="28">
        <v>10530</v>
      </c>
      <c r="D17" s="28">
        <v>16632</v>
      </c>
      <c r="E17" s="28">
        <v>6855</v>
      </c>
      <c r="G17" s="2"/>
      <c r="H17" s="45" t="s">
        <v>8</v>
      </c>
      <c r="I17" s="45"/>
      <c r="J17" s="45"/>
      <c r="K17" s="46" t="s">
        <v>9</v>
      </c>
      <c r="L17" s="46"/>
      <c r="M17" s="46"/>
      <c r="N17" s="41" t="s">
        <v>10</v>
      </c>
      <c r="O17" s="41"/>
      <c r="P17" s="41"/>
      <c r="R17" s="2"/>
      <c r="S17" s="45" t="s">
        <v>8</v>
      </c>
      <c r="T17" s="45"/>
      <c r="U17" s="45"/>
      <c r="V17" s="46" t="s">
        <v>9</v>
      </c>
      <c r="W17" s="46"/>
      <c r="X17" s="46"/>
      <c r="Y17" s="41" t="s">
        <v>10</v>
      </c>
      <c r="Z17" s="41"/>
      <c r="AA17" s="41"/>
    </row>
    <row r="18" spans="1:27" ht="43.5" x14ac:dyDescent="0.35">
      <c r="A18">
        <v>120</v>
      </c>
      <c r="B18">
        <v>12</v>
      </c>
      <c r="C18" s="28">
        <v>8588</v>
      </c>
      <c r="D18" s="28">
        <v>14675</v>
      </c>
      <c r="E18" s="28">
        <v>1017</v>
      </c>
      <c r="G18" s="8" t="s">
        <v>11</v>
      </c>
      <c r="H18">
        <v>0.155</v>
      </c>
      <c r="I18">
        <v>7.3999999999999996E-2</v>
      </c>
      <c r="J18">
        <v>0.115</v>
      </c>
      <c r="K18">
        <v>0.221</v>
      </c>
      <c r="L18">
        <v>0.123</v>
      </c>
      <c r="M18">
        <v>0.115</v>
      </c>
      <c r="N18">
        <v>0.105</v>
      </c>
      <c r="O18">
        <v>0.90700000000000003</v>
      </c>
      <c r="P18">
        <v>0.10100000000000001</v>
      </c>
      <c r="R18" s="8" t="s">
        <v>11</v>
      </c>
      <c r="V18">
        <v>0.95714290000000002</v>
      </c>
      <c r="W18">
        <v>0.95714290000000002</v>
      </c>
      <c r="X18">
        <v>0.95714290000000002</v>
      </c>
      <c r="Y18">
        <v>8.4285709999999998</v>
      </c>
      <c r="Z18">
        <v>8.4285709999999998</v>
      </c>
      <c r="AA18">
        <v>8.4285709999999998</v>
      </c>
    </row>
    <row r="19" spans="1:27" ht="43.5" x14ac:dyDescent="0.35">
      <c r="A19">
        <v>200</v>
      </c>
      <c r="B19">
        <v>6</v>
      </c>
      <c r="C19" s="29">
        <v>15039</v>
      </c>
      <c r="D19" s="29">
        <v>5912</v>
      </c>
      <c r="E19" s="29">
        <v>5305</v>
      </c>
      <c r="G19" s="8" t="s">
        <v>12</v>
      </c>
      <c r="H19" s="10">
        <v>0.10199999999999999</v>
      </c>
      <c r="I19">
        <v>0.10199999999999999</v>
      </c>
      <c r="J19">
        <v>0.10199999999999999</v>
      </c>
      <c r="K19">
        <v>0.13400000000000001</v>
      </c>
      <c r="L19">
        <v>0.13400000000000001</v>
      </c>
      <c r="M19">
        <v>0.13400000000000001</v>
      </c>
      <c r="N19">
        <v>0.11799999999999999</v>
      </c>
      <c r="O19">
        <v>0.11799999999999999</v>
      </c>
      <c r="P19">
        <v>0.11799999999999999</v>
      </c>
      <c r="R19" s="8" t="s">
        <v>12</v>
      </c>
      <c r="V19">
        <v>3.4285709999999998</v>
      </c>
      <c r="W19">
        <v>3.4285709999999998</v>
      </c>
      <c r="X19">
        <v>3.4285709999999998</v>
      </c>
      <c r="Y19">
        <v>3.3571430000000002</v>
      </c>
      <c r="Z19">
        <v>3.3571430000000002</v>
      </c>
      <c r="AA19">
        <v>3.3571430000000002</v>
      </c>
    </row>
    <row r="20" spans="1:27" ht="43.5" x14ac:dyDescent="0.35">
      <c r="G20" s="8" t="s">
        <v>13</v>
      </c>
      <c r="H20">
        <v>5.3999999999999999E-2</v>
      </c>
      <c r="I20">
        <v>5.3999999999999999E-2</v>
      </c>
      <c r="J20">
        <v>5.3999999999999999E-2</v>
      </c>
      <c r="K20">
        <v>4.8000000000000001E-2</v>
      </c>
      <c r="L20">
        <v>4.8000000000000001E-2</v>
      </c>
      <c r="M20">
        <v>4.8000000000000001E-2</v>
      </c>
      <c r="N20">
        <v>4.7E-2</v>
      </c>
      <c r="O20">
        <v>4.7E-2</v>
      </c>
      <c r="P20">
        <v>4.7E-2</v>
      </c>
      <c r="R20" s="8" t="s">
        <v>13</v>
      </c>
      <c r="V20">
        <v>1.2</v>
      </c>
      <c r="W20">
        <v>1.2</v>
      </c>
      <c r="X20">
        <v>1.2</v>
      </c>
      <c r="Y20">
        <v>1.175</v>
      </c>
      <c r="Z20">
        <v>1.175</v>
      </c>
      <c r="AA20">
        <v>1.175</v>
      </c>
    </row>
    <row r="21" spans="1:27" ht="15.5" x14ac:dyDescent="0.35">
      <c r="A21" s="38" t="s">
        <v>5</v>
      </c>
      <c r="B21" s="38"/>
      <c r="C21" s="38"/>
      <c r="D21" s="38"/>
      <c r="E21" s="38"/>
      <c r="G21" s="47" t="s">
        <v>17</v>
      </c>
      <c r="H21" s="47"/>
      <c r="I21" s="47"/>
      <c r="J21" s="47"/>
      <c r="K21" s="47"/>
      <c r="L21" s="47"/>
      <c r="M21" s="47"/>
      <c r="N21" s="47"/>
      <c r="O21" s="47"/>
      <c r="P21" s="47"/>
      <c r="R21" s="47" t="s">
        <v>20</v>
      </c>
      <c r="S21" s="41"/>
      <c r="T21" s="41"/>
      <c r="U21" s="41"/>
      <c r="V21" s="41"/>
      <c r="W21" s="41"/>
      <c r="X21" s="41"/>
      <c r="Y21" s="41"/>
      <c r="Z21" s="41"/>
      <c r="AA21" s="41"/>
    </row>
    <row r="22" spans="1:27" ht="29" x14ac:dyDescent="0.35">
      <c r="A22" s="2" t="s">
        <v>2</v>
      </c>
      <c r="B22" s="2" t="s">
        <v>3</v>
      </c>
      <c r="C22">
        <v>1</v>
      </c>
      <c r="D22">
        <v>2</v>
      </c>
      <c r="E22">
        <v>3</v>
      </c>
      <c r="G22" s="38" t="s">
        <v>14</v>
      </c>
      <c r="H22" s="38"/>
      <c r="I22" s="38"/>
      <c r="J22" s="38"/>
      <c r="K22" s="38"/>
      <c r="L22" s="38"/>
      <c r="M22" s="38"/>
      <c r="N22" s="38"/>
      <c r="O22" s="38"/>
      <c r="P22" s="38"/>
      <c r="R22" s="38" t="s">
        <v>14</v>
      </c>
      <c r="S22" s="38"/>
      <c r="T22" s="38"/>
      <c r="U22" s="38"/>
      <c r="V22" s="38"/>
      <c r="W22" s="38"/>
      <c r="X22" s="38"/>
      <c r="Y22" s="38"/>
      <c r="Z22" s="38"/>
      <c r="AA22" s="38"/>
    </row>
    <row r="23" spans="1:27" x14ac:dyDescent="0.35">
      <c r="A23">
        <v>0</v>
      </c>
      <c r="B23">
        <v>100</v>
      </c>
      <c r="C23">
        <v>0.59199999999999997</v>
      </c>
      <c r="D23">
        <v>0.65200000000000002</v>
      </c>
      <c r="E23">
        <v>0.64</v>
      </c>
      <c r="H23" s="45" t="s">
        <v>8</v>
      </c>
      <c r="I23" s="45"/>
      <c r="J23" s="45"/>
      <c r="K23" s="46" t="s">
        <v>9</v>
      </c>
      <c r="L23" s="46"/>
      <c r="M23" s="46"/>
      <c r="N23" s="41" t="s">
        <v>10</v>
      </c>
      <c r="O23" s="41"/>
      <c r="P23" s="41"/>
      <c r="S23" s="45" t="s">
        <v>8</v>
      </c>
      <c r="T23" s="45"/>
      <c r="U23" s="45"/>
      <c r="V23" s="46" t="s">
        <v>9</v>
      </c>
      <c r="W23" s="46"/>
      <c r="X23" s="46"/>
      <c r="Y23" s="41" t="s">
        <v>10</v>
      </c>
      <c r="Z23" s="41"/>
      <c r="AA23" s="41"/>
    </row>
    <row r="24" spans="1:27" ht="43.5" x14ac:dyDescent="0.35">
      <c r="A24">
        <v>100</v>
      </c>
      <c r="B24">
        <v>54</v>
      </c>
      <c r="C24">
        <v>0.34</v>
      </c>
      <c r="D24">
        <v>0.53</v>
      </c>
      <c r="E24">
        <v>0.51400000000000001</v>
      </c>
      <c r="G24" s="8" t="s">
        <v>11</v>
      </c>
      <c r="H24" s="9">
        <v>0.28699999999999998</v>
      </c>
      <c r="I24" s="9">
        <v>0.14799999999999999</v>
      </c>
      <c r="J24" s="9">
        <v>0.22700000000000001</v>
      </c>
      <c r="K24" s="9">
        <v>0.17399999999999999</v>
      </c>
      <c r="L24" s="9">
        <v>0.186</v>
      </c>
      <c r="M24" s="9">
        <v>0.185</v>
      </c>
      <c r="N24" s="9">
        <v>3.7999999999999999E-2</v>
      </c>
      <c r="O24" s="9">
        <v>2.7E-2</v>
      </c>
      <c r="P24" s="9">
        <v>0.02</v>
      </c>
      <c r="R24" s="8" t="s">
        <v>11</v>
      </c>
      <c r="S24" s="9">
        <v>20.5</v>
      </c>
      <c r="T24" s="9">
        <v>10.6</v>
      </c>
      <c r="U24" s="9">
        <v>16.2</v>
      </c>
      <c r="V24" s="9">
        <v>9.9</v>
      </c>
      <c r="W24" s="9">
        <v>11.9</v>
      </c>
      <c r="X24" s="9">
        <v>10.7</v>
      </c>
      <c r="Y24" s="9">
        <v>11.6</v>
      </c>
      <c r="Z24" s="9">
        <v>10.6</v>
      </c>
      <c r="AA24" s="9">
        <v>12.2</v>
      </c>
    </row>
    <row r="25" spans="1:27" ht="43.5" x14ac:dyDescent="0.35">
      <c r="A25">
        <v>150</v>
      </c>
      <c r="B25">
        <v>27</v>
      </c>
      <c r="C25">
        <v>0.38500000000000001</v>
      </c>
      <c r="D25">
        <v>0.378</v>
      </c>
      <c r="E25">
        <v>0.27700000000000002</v>
      </c>
      <c r="G25" s="8" t="s">
        <v>12</v>
      </c>
      <c r="H25" s="9">
        <v>0.13900000000000001</v>
      </c>
      <c r="I25" s="9">
        <v>0.16600000000000001</v>
      </c>
      <c r="J25" s="9">
        <v>0.15</v>
      </c>
      <c r="K25" s="9">
        <v>0.13700000000000001</v>
      </c>
      <c r="L25" s="9">
        <v>0.13400000000000001</v>
      </c>
      <c r="M25" s="9">
        <v>0.13800000000000001</v>
      </c>
      <c r="N25" s="9">
        <v>4.5999999999999999E-2</v>
      </c>
      <c r="O25" s="9">
        <v>3.5000000000000003E-2</v>
      </c>
      <c r="P25" s="9">
        <v>4.2999999999999997E-2</v>
      </c>
      <c r="R25" s="8" t="s">
        <v>12</v>
      </c>
      <c r="S25" s="9">
        <v>12.4</v>
      </c>
      <c r="T25" s="9">
        <v>13.3</v>
      </c>
      <c r="U25" s="9">
        <v>13.2</v>
      </c>
      <c r="V25" s="9">
        <v>9.8000000000000007</v>
      </c>
      <c r="W25" s="9">
        <v>9.6</v>
      </c>
      <c r="X25" s="9">
        <v>9.9</v>
      </c>
      <c r="Y25" s="9">
        <v>8.9</v>
      </c>
      <c r="Z25" s="9">
        <v>9.1</v>
      </c>
      <c r="AA25" s="9">
        <v>8.8000000000000007</v>
      </c>
    </row>
    <row r="26" spans="1:27" ht="43.5" x14ac:dyDescent="0.35">
      <c r="A26">
        <v>200</v>
      </c>
      <c r="B26">
        <v>19</v>
      </c>
      <c r="C26">
        <v>0.41799999999999998</v>
      </c>
      <c r="D26">
        <v>0.23499999999999999</v>
      </c>
      <c r="E26">
        <v>0.22</v>
      </c>
      <c r="G26" s="8" t="s">
        <v>13</v>
      </c>
      <c r="H26" s="9">
        <v>0.16300000000000001</v>
      </c>
      <c r="I26" s="9">
        <v>0.14799999999999999</v>
      </c>
      <c r="J26" s="9">
        <v>0.17100000000000001</v>
      </c>
      <c r="K26" s="9">
        <v>0.125</v>
      </c>
      <c r="L26" s="9">
        <v>0.128</v>
      </c>
      <c r="M26" s="9">
        <v>0.123</v>
      </c>
      <c r="N26" s="9">
        <v>0.03</v>
      </c>
      <c r="O26" s="9">
        <v>3.9E-2</v>
      </c>
      <c r="P26" s="9">
        <v>2.9000000000000001E-2</v>
      </c>
      <c r="R26" s="8" t="s">
        <v>13</v>
      </c>
      <c r="S26" s="9">
        <v>9.5</v>
      </c>
      <c r="T26" s="9">
        <v>6.8</v>
      </c>
      <c r="U26" s="9">
        <v>5</v>
      </c>
      <c r="V26" s="9">
        <v>11.5</v>
      </c>
      <c r="W26" s="9">
        <v>8.8000000000000007</v>
      </c>
      <c r="X26" s="9">
        <v>10.8</v>
      </c>
      <c r="Y26" s="9">
        <v>7.5</v>
      </c>
      <c r="Z26" s="9">
        <v>9.8000000000000007</v>
      </c>
      <c r="AA26" s="9">
        <v>7.3</v>
      </c>
    </row>
  </sheetData>
  <mergeCells count="50">
    <mergeCell ref="R22:AA22"/>
    <mergeCell ref="S23:U23"/>
    <mergeCell ref="V23:X23"/>
    <mergeCell ref="Y23:AA23"/>
    <mergeCell ref="R15:AA15"/>
    <mergeCell ref="R21:AA21"/>
    <mergeCell ref="R16:AA16"/>
    <mergeCell ref="S17:U17"/>
    <mergeCell ref="V17:X17"/>
    <mergeCell ref="Y17:AA17"/>
    <mergeCell ref="R3:AA3"/>
    <mergeCell ref="S4:U4"/>
    <mergeCell ref="V4:X4"/>
    <mergeCell ref="Y4:AA4"/>
    <mergeCell ref="R9:AA9"/>
    <mergeCell ref="S10:U10"/>
    <mergeCell ref="V10:X10"/>
    <mergeCell ref="Y10:AA10"/>
    <mergeCell ref="G22:P22"/>
    <mergeCell ref="H23:J23"/>
    <mergeCell ref="K23:M23"/>
    <mergeCell ref="N23:P23"/>
    <mergeCell ref="G15:P15"/>
    <mergeCell ref="G21:P21"/>
    <mergeCell ref="H17:J17"/>
    <mergeCell ref="K17:M17"/>
    <mergeCell ref="N17:P17"/>
    <mergeCell ref="A21:E21"/>
    <mergeCell ref="AD3:AF3"/>
    <mergeCell ref="AG3:AI3"/>
    <mergeCell ref="A2:E2"/>
    <mergeCell ref="G3:P3"/>
    <mergeCell ref="H4:J4"/>
    <mergeCell ref="K4:M4"/>
    <mergeCell ref="N4:P4"/>
    <mergeCell ref="G9:P9"/>
    <mergeCell ref="H10:J10"/>
    <mergeCell ref="K10:M10"/>
    <mergeCell ref="N10:P10"/>
    <mergeCell ref="G2:P2"/>
    <mergeCell ref="G16:P16"/>
    <mergeCell ref="R2:AA2"/>
    <mergeCell ref="R8:AA8"/>
    <mergeCell ref="AJ3:AL3"/>
    <mergeCell ref="AM3:AO3"/>
    <mergeCell ref="AC1:AO1"/>
    <mergeCell ref="A1:E1"/>
    <mergeCell ref="A11:E11"/>
    <mergeCell ref="G1:AA1"/>
    <mergeCell ref="G8:P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4CD8-E175-492A-9E13-ACC75F8E1E54}">
  <dimension ref="C3:C38"/>
  <sheetViews>
    <sheetView topLeftCell="B11" workbookViewId="0">
      <selection activeCell="I48" sqref="I48"/>
    </sheetView>
  </sheetViews>
  <sheetFormatPr defaultRowHeight="14.5" x14ac:dyDescent="0.35"/>
  <sheetData>
    <row r="3" spans="3:3" x14ac:dyDescent="0.35">
      <c r="C3" t="s">
        <v>90</v>
      </c>
    </row>
    <row r="14" spans="3:3" x14ac:dyDescent="0.35">
      <c r="C14" t="s">
        <v>91</v>
      </c>
    </row>
    <row r="26" spans="3:3" x14ac:dyDescent="0.35">
      <c r="C26" t="s">
        <v>92</v>
      </c>
    </row>
    <row r="38" spans="3:3" x14ac:dyDescent="0.35">
      <c r="C38" t="s">
        <v>93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BEF7-5164-4BD6-8499-AB90CB438635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9B07-450E-46CA-B003-8CFEEE2ED65B}">
  <dimension ref="A1"/>
  <sheetViews>
    <sheetView workbookViewId="0">
      <selection activeCell="C30" sqref="C30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Cement Characterisations</vt:lpstr>
      <vt:lpstr>Nanoparticle Work</vt:lpstr>
      <vt:lpstr>Cell Work</vt:lpstr>
      <vt:lpstr>SEM</vt:lpstr>
      <vt:lpstr>Live dead an confocal</vt:lpstr>
      <vt:lpstr>X-Rays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Ferreira-Duarte</cp:lastModifiedBy>
  <dcterms:created xsi:type="dcterms:W3CDTF">2020-07-01T08:20:48Z</dcterms:created>
  <dcterms:modified xsi:type="dcterms:W3CDTF">2020-07-01T14:31:23Z</dcterms:modified>
</cp:coreProperties>
</file>